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cripchenko.CORP\Desktop\РЕШЕНИЯ СОВЕТА\Решения Совета 2026 год\СНД № 4\Поправка № 1\"/>
    </mc:Choice>
  </mc:AlternateContent>
  <bookViews>
    <workbookView xWindow="-120" yWindow="-120" windowWidth="29040" windowHeight="15720"/>
  </bookViews>
  <sheets>
    <sheet name="ДЧБ" sheetId="1" r:id="rId1"/>
  </sheets>
  <definedNames>
    <definedName name="APPT" localSheetId="0">ДЧБ!$A$15</definedName>
    <definedName name="FIO" localSheetId="0">ДЧБ!$J$15</definedName>
    <definedName name="LAST_CELL" localSheetId="0">ДЧБ!#REF!</definedName>
    <definedName name="SIGN" localSheetId="0">ДЧБ!$A$15:$K$17</definedName>
    <definedName name="_xlnm.Print_Titles" localSheetId="0">ДЧБ!$5:$5</definedName>
    <definedName name="_xlnm.Print_Area" localSheetId="0">ДЧБ!$A$1:$K$173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4" i="1" l="1"/>
  <c r="D143" i="1"/>
  <c r="D102" i="1"/>
  <c r="D137" i="1"/>
  <c r="D145" i="1"/>
  <c r="J116" i="1" l="1"/>
  <c r="G116" i="1"/>
  <c r="D116" i="1"/>
  <c r="I169" i="1"/>
  <c r="I167" i="1" s="1"/>
  <c r="I165" i="1"/>
  <c r="I162" i="1"/>
  <c r="I152" i="1"/>
  <c r="I151" i="1"/>
  <c r="I150" i="1"/>
  <c r="I149" i="1"/>
  <c r="I148" i="1"/>
  <c r="I147" i="1"/>
  <c r="I146" i="1"/>
  <c r="I142" i="1"/>
  <c r="I141" i="1" s="1"/>
  <c r="I138" i="1"/>
  <c r="I135" i="1"/>
  <c r="I130" i="1"/>
  <c r="I119" i="1"/>
  <c r="I116" i="1"/>
  <c r="I115" i="1"/>
  <c r="I104" i="1"/>
  <c r="I101" i="1"/>
  <c r="I97" i="1"/>
  <c r="I95" i="1"/>
  <c r="I92" i="1"/>
  <c r="I89" i="1"/>
  <c r="I88" i="1"/>
  <c r="I84" i="1"/>
  <c r="I79" i="1"/>
  <c r="I78" i="1"/>
  <c r="I77" i="1"/>
  <c r="I76" i="1"/>
  <c r="I75" i="1" s="1"/>
  <c r="I73" i="1"/>
  <c r="I69" i="1" s="1"/>
  <c r="I70" i="1"/>
  <c r="I67" i="1"/>
  <c r="I66" i="1" s="1"/>
  <c r="I63" i="1"/>
  <c r="I61" i="1"/>
  <c r="I60" i="1"/>
  <c r="I57" i="1"/>
  <c r="I52" i="1"/>
  <c r="I51" i="1"/>
  <c r="I47" i="1"/>
  <c r="I44" i="1"/>
  <c r="I41" i="1" s="1"/>
  <c r="I42" i="1"/>
  <c r="I39" i="1"/>
  <c r="I32" i="1" s="1"/>
  <c r="I37" i="1"/>
  <c r="I33" i="1"/>
  <c r="I26" i="1"/>
  <c r="I25" i="1"/>
  <c r="I24" i="1"/>
  <c r="I9" i="1"/>
  <c r="I8" i="1" s="1"/>
  <c r="F169" i="1"/>
  <c r="F168" i="1" s="1"/>
  <c r="F162" i="1"/>
  <c r="F152" i="1"/>
  <c r="F151" i="1"/>
  <c r="F150" i="1"/>
  <c r="F149" i="1"/>
  <c r="F148" i="1"/>
  <c r="F147" i="1"/>
  <c r="F146" i="1"/>
  <c r="F141" i="1" s="1"/>
  <c r="F134" i="1" s="1"/>
  <c r="F142" i="1"/>
  <c r="F138" i="1"/>
  <c r="F135" i="1"/>
  <c r="F130" i="1"/>
  <c r="F119" i="1" s="1"/>
  <c r="F104" i="1" s="1"/>
  <c r="F116" i="1"/>
  <c r="F115" i="1"/>
  <c r="F110" i="1"/>
  <c r="F101" i="1"/>
  <c r="F95" i="1"/>
  <c r="F92" i="1"/>
  <c r="F89" i="1"/>
  <c r="F88" i="1"/>
  <c r="F76" i="1" s="1"/>
  <c r="F75" i="1" s="1"/>
  <c r="F84" i="1"/>
  <c r="F79" i="1"/>
  <c r="F78" i="1"/>
  <c r="F77" i="1"/>
  <c r="F73" i="1"/>
  <c r="F70" i="1"/>
  <c r="F69" i="1"/>
  <c r="F67" i="1"/>
  <c r="F66" i="1"/>
  <c r="F63" i="1"/>
  <c r="F61" i="1" s="1"/>
  <c r="F60" i="1" s="1"/>
  <c r="F57" i="1"/>
  <c r="F52" i="1"/>
  <c r="F51" i="1"/>
  <c r="F47" i="1"/>
  <c r="F44" i="1"/>
  <c r="F42" i="1"/>
  <c r="F41" i="1"/>
  <c r="F39" i="1"/>
  <c r="F37" i="1"/>
  <c r="F33" i="1"/>
  <c r="F32" i="1" s="1"/>
  <c r="F26" i="1"/>
  <c r="F25" i="1"/>
  <c r="F24" i="1"/>
  <c r="F9" i="1"/>
  <c r="F8" i="1"/>
  <c r="C173" i="1"/>
  <c r="C170" i="1"/>
  <c r="C169" i="1"/>
  <c r="C168" i="1" s="1"/>
  <c r="C167" i="1"/>
  <c r="C165" i="1"/>
  <c r="C164" i="1"/>
  <c r="C162" i="1"/>
  <c r="C153" i="1"/>
  <c r="C152" i="1"/>
  <c r="C151" i="1"/>
  <c r="C150" i="1"/>
  <c r="C141" i="1" s="1"/>
  <c r="C149" i="1"/>
  <c r="C148" i="1"/>
  <c r="C147" i="1"/>
  <c r="C146" i="1"/>
  <c r="C145" i="1"/>
  <c r="C144" i="1"/>
  <c r="C143" i="1"/>
  <c r="C142" i="1"/>
  <c r="C138" i="1"/>
  <c r="C137" i="1"/>
  <c r="C135" i="1"/>
  <c r="C127" i="1"/>
  <c r="C119" i="1"/>
  <c r="C116" i="1"/>
  <c r="C110" i="1"/>
  <c r="C107" i="1"/>
  <c r="C106" i="1"/>
  <c r="C105" i="1"/>
  <c r="C104" i="1"/>
  <c r="C102" i="1"/>
  <c r="C101" i="1"/>
  <c r="C97" i="1"/>
  <c r="C95" i="1"/>
  <c r="C92" i="1"/>
  <c r="C89" i="1"/>
  <c r="C88" i="1"/>
  <c r="C84" i="1"/>
  <c r="C79" i="1"/>
  <c r="C78" i="1"/>
  <c r="C77" i="1"/>
  <c r="C76" i="1"/>
  <c r="C75" i="1"/>
  <c r="C73" i="1"/>
  <c r="C70" i="1"/>
  <c r="C69" i="1"/>
  <c r="C68" i="1"/>
  <c r="C67" i="1"/>
  <c r="C66" i="1"/>
  <c r="C63" i="1"/>
  <c r="C61" i="1"/>
  <c r="C60" i="1"/>
  <c r="C57" i="1"/>
  <c r="C51" i="1" s="1"/>
  <c r="C52" i="1"/>
  <c r="C47" i="1"/>
  <c r="C44" i="1"/>
  <c r="C42" i="1"/>
  <c r="C41" i="1" s="1"/>
  <c r="C39" i="1"/>
  <c r="C37" i="1"/>
  <c r="C34" i="1"/>
  <c r="C33" i="1"/>
  <c r="C32" i="1" s="1"/>
  <c r="C26" i="1"/>
  <c r="C25" i="1" s="1"/>
  <c r="C19" i="1"/>
  <c r="C9" i="1" s="1"/>
  <c r="C8" i="1" s="1"/>
  <c r="D127" i="1"/>
  <c r="C7" i="1" l="1"/>
  <c r="I168" i="1"/>
  <c r="I166" i="1" s="1"/>
  <c r="I134" i="1"/>
  <c r="I100" i="1" s="1"/>
  <c r="I99" i="1" s="1"/>
  <c r="I7" i="1"/>
  <c r="F7" i="1"/>
  <c r="F100" i="1"/>
  <c r="F99" i="1" s="1"/>
  <c r="C134" i="1"/>
  <c r="C100" i="1" s="1"/>
  <c r="C99" i="1" s="1"/>
  <c r="C6" i="1" s="1"/>
  <c r="D106" i="1"/>
  <c r="D173" i="1"/>
  <c r="I6" i="1" l="1"/>
  <c r="F6" i="1"/>
  <c r="J165" i="1"/>
  <c r="K165" i="1" s="1"/>
  <c r="D165" i="1"/>
  <c r="D167" i="1"/>
  <c r="H166" i="1"/>
  <c r="E166" i="1"/>
  <c r="D170" i="1" l="1"/>
  <c r="D169" i="1"/>
  <c r="D68" i="1"/>
  <c r="D164" i="1"/>
  <c r="J130" i="1"/>
  <c r="G130" i="1"/>
  <c r="J151" i="1"/>
  <c r="G151" i="1"/>
  <c r="H151" i="1" s="1"/>
  <c r="D151" i="1"/>
  <c r="D142" i="1"/>
  <c r="G110" i="1"/>
  <c r="D110" i="1"/>
  <c r="D138" i="1"/>
  <c r="H111" i="1" l="1"/>
  <c r="K111" i="1"/>
  <c r="E111" i="1"/>
  <c r="K109" i="1"/>
  <c r="H109" i="1"/>
  <c r="E108" i="1"/>
  <c r="E109" i="1"/>
  <c r="J147" i="1" l="1"/>
  <c r="G147" i="1"/>
  <c r="D147" i="1"/>
  <c r="K151" i="1"/>
  <c r="J150" i="1"/>
  <c r="G150" i="1"/>
  <c r="D150" i="1"/>
  <c r="J138" i="1"/>
  <c r="G138" i="1"/>
  <c r="J146" i="1"/>
  <c r="G146" i="1"/>
  <c r="D146" i="1"/>
  <c r="D107" i="1"/>
  <c r="K163" i="1"/>
  <c r="H163" i="1"/>
  <c r="J162" i="1"/>
  <c r="G162" i="1"/>
  <c r="D162" i="1"/>
  <c r="K161" i="1"/>
  <c r="H161" i="1"/>
  <c r="E161" i="1"/>
  <c r="K160" i="1"/>
  <c r="H160" i="1"/>
  <c r="E160" i="1"/>
  <c r="K159" i="1"/>
  <c r="H159" i="1"/>
  <c r="E159" i="1"/>
  <c r="K158" i="1"/>
  <c r="H158" i="1"/>
  <c r="E158" i="1"/>
  <c r="K157" i="1"/>
  <c r="H157" i="1"/>
  <c r="E157" i="1"/>
  <c r="K156" i="1"/>
  <c r="H156" i="1"/>
  <c r="E156" i="1"/>
  <c r="K155" i="1"/>
  <c r="H155" i="1"/>
  <c r="E155" i="1"/>
  <c r="K154" i="1"/>
  <c r="H154" i="1"/>
  <c r="E154" i="1"/>
  <c r="K153" i="1"/>
  <c r="H153" i="1"/>
  <c r="D153" i="1"/>
  <c r="E153" i="1" s="1"/>
  <c r="J152" i="1"/>
  <c r="G152" i="1"/>
  <c r="D152" i="1"/>
  <c r="J149" i="1"/>
  <c r="G149" i="1"/>
  <c r="D149" i="1"/>
  <c r="J148" i="1"/>
  <c r="G148" i="1"/>
  <c r="D148" i="1"/>
  <c r="K145" i="1"/>
  <c r="H145" i="1"/>
  <c r="E145" i="1"/>
  <c r="K144" i="1"/>
  <c r="H144" i="1"/>
  <c r="E144" i="1"/>
  <c r="K143" i="1"/>
  <c r="H143" i="1"/>
  <c r="E143" i="1"/>
  <c r="J142" i="1"/>
  <c r="G142" i="1"/>
  <c r="K140" i="1"/>
  <c r="E140" i="1"/>
  <c r="K139" i="1"/>
  <c r="H139" i="1"/>
  <c r="E139" i="1"/>
  <c r="K137" i="1"/>
  <c r="H137" i="1"/>
  <c r="E137" i="1"/>
  <c r="K136" i="1"/>
  <c r="H136" i="1"/>
  <c r="E136" i="1"/>
  <c r="J135" i="1"/>
  <c r="G135" i="1"/>
  <c r="D135" i="1"/>
  <c r="K133" i="1"/>
  <c r="H133" i="1"/>
  <c r="E133" i="1"/>
  <c r="K132" i="1"/>
  <c r="H132" i="1"/>
  <c r="E132" i="1"/>
  <c r="K131" i="1"/>
  <c r="H131" i="1"/>
  <c r="E131" i="1"/>
  <c r="K130" i="1"/>
  <c r="H130" i="1"/>
  <c r="E130" i="1"/>
  <c r="K129" i="1"/>
  <c r="H129" i="1"/>
  <c r="E129" i="1"/>
  <c r="K128" i="1"/>
  <c r="H128" i="1"/>
  <c r="E128" i="1"/>
  <c r="K127" i="1"/>
  <c r="H127" i="1"/>
  <c r="D119" i="1"/>
  <c r="K126" i="1"/>
  <c r="H126" i="1"/>
  <c r="E126" i="1"/>
  <c r="K125" i="1"/>
  <c r="H125" i="1"/>
  <c r="E125" i="1"/>
  <c r="K124" i="1"/>
  <c r="H124" i="1"/>
  <c r="E124" i="1"/>
  <c r="K123" i="1"/>
  <c r="H123" i="1"/>
  <c r="E123" i="1"/>
  <c r="K122" i="1"/>
  <c r="H122" i="1"/>
  <c r="E122" i="1"/>
  <c r="K121" i="1"/>
  <c r="H121" i="1"/>
  <c r="E121" i="1"/>
  <c r="K120" i="1"/>
  <c r="H120" i="1"/>
  <c r="E120" i="1"/>
  <c r="J119" i="1"/>
  <c r="G119" i="1"/>
  <c r="K118" i="1"/>
  <c r="H118" i="1"/>
  <c r="E118" i="1"/>
  <c r="K117" i="1"/>
  <c r="H117" i="1"/>
  <c r="E117" i="1"/>
  <c r="K116" i="1"/>
  <c r="H116" i="1"/>
  <c r="J115" i="1"/>
  <c r="G115" i="1"/>
  <c r="H115" i="1" s="1"/>
  <c r="E115" i="1"/>
  <c r="H114" i="1"/>
  <c r="E114" i="1"/>
  <c r="K113" i="1"/>
  <c r="H113" i="1"/>
  <c r="E113" i="1"/>
  <c r="K112" i="1"/>
  <c r="H112" i="1"/>
  <c r="E112" i="1"/>
  <c r="K110" i="1"/>
  <c r="K108" i="1"/>
  <c r="H108" i="1"/>
  <c r="K107" i="1"/>
  <c r="H107" i="1"/>
  <c r="K106" i="1"/>
  <c r="H106" i="1"/>
  <c r="E106" i="1"/>
  <c r="K105" i="1"/>
  <c r="H105" i="1"/>
  <c r="D105" i="1"/>
  <c r="K103" i="1"/>
  <c r="H103" i="1"/>
  <c r="K102" i="1"/>
  <c r="H102" i="1"/>
  <c r="E102" i="1"/>
  <c r="E101" i="1" s="1"/>
  <c r="J101" i="1"/>
  <c r="G101" i="1"/>
  <c r="D101" i="1"/>
  <c r="K152" i="1" l="1"/>
  <c r="H162" i="1"/>
  <c r="E105" i="1"/>
  <c r="E148" i="1"/>
  <c r="H142" i="1"/>
  <c r="E142" i="1"/>
  <c r="E116" i="1"/>
  <c r="K138" i="1"/>
  <c r="E110" i="1"/>
  <c r="E149" i="1"/>
  <c r="E150" i="1"/>
  <c r="H138" i="1"/>
  <c r="J104" i="1"/>
  <c r="K147" i="1"/>
  <c r="E138" i="1"/>
  <c r="E152" i="1"/>
  <c r="E107" i="1"/>
  <c r="H148" i="1"/>
  <c r="H146" i="1"/>
  <c r="K142" i="1"/>
  <c r="E127" i="1"/>
  <c r="E119" i="1" s="1"/>
  <c r="H119" i="1"/>
  <c r="K148" i="1"/>
  <c r="G104" i="1"/>
  <c r="K101" i="1"/>
  <c r="E147" i="1"/>
  <c r="E151" i="1"/>
  <c r="H101" i="1"/>
  <c r="G141" i="1"/>
  <c r="G134" i="1" s="1"/>
  <c r="K115" i="1"/>
  <c r="H152" i="1"/>
  <c r="H149" i="1"/>
  <c r="K149" i="1"/>
  <c r="K146" i="1"/>
  <c r="K150" i="1"/>
  <c r="K135" i="1"/>
  <c r="K119" i="1"/>
  <c r="H150" i="1"/>
  <c r="H135" i="1"/>
  <c r="H147" i="1"/>
  <c r="D141" i="1"/>
  <c r="E146" i="1"/>
  <c r="H110" i="1"/>
  <c r="D104" i="1"/>
  <c r="E135" i="1"/>
  <c r="J141" i="1"/>
  <c r="J134" i="1" s="1"/>
  <c r="H134" i="1" l="1"/>
  <c r="D134" i="1"/>
  <c r="D100" i="1" s="1"/>
  <c r="H104" i="1"/>
  <c r="J100" i="1"/>
  <c r="J99" i="1" s="1"/>
  <c r="E104" i="1"/>
  <c r="H141" i="1"/>
  <c r="K104" i="1"/>
  <c r="K141" i="1"/>
  <c r="K134" i="1" s="1"/>
  <c r="E141" i="1"/>
  <c r="E134" i="1" s="1"/>
  <c r="G100" i="1"/>
  <c r="G99" i="1" s="1"/>
  <c r="K99" i="1" l="1"/>
  <c r="K100" i="1"/>
  <c r="E100" i="1"/>
  <c r="D52" i="1"/>
  <c r="J33" i="1"/>
  <c r="K31" i="1"/>
  <c r="J24" i="1"/>
  <c r="J9" i="1" s="1"/>
  <c r="J8" i="1" s="1"/>
  <c r="K10" i="1"/>
  <c r="J88" i="1"/>
  <c r="J84" i="1"/>
  <c r="J79" i="1"/>
  <c r="J78" i="1"/>
  <c r="J77" i="1"/>
  <c r="J63" i="1"/>
  <c r="G88" i="1"/>
  <c r="G84" i="1"/>
  <c r="G79" i="1"/>
  <c r="G78" i="1"/>
  <c r="G77" i="1"/>
  <c r="G63" i="1"/>
  <c r="G24" i="1"/>
  <c r="G9" i="1" s="1"/>
  <c r="D97" i="1"/>
  <c r="D92" i="1"/>
  <c r="D88" i="1"/>
  <c r="D84" i="1"/>
  <c r="D79" i="1"/>
  <c r="D78" i="1"/>
  <c r="D77" i="1"/>
  <c r="D63" i="1"/>
  <c r="D34" i="1"/>
  <c r="D19" i="1"/>
  <c r="H100" i="1" l="1"/>
  <c r="H99" i="1"/>
  <c r="G26" i="1"/>
  <c r="G25" i="1" s="1"/>
  <c r="J26" i="1"/>
  <c r="J25" i="1" s="1"/>
  <c r="D76" i="1"/>
  <c r="G76" i="1"/>
  <c r="G37" i="1"/>
  <c r="G33" i="1"/>
  <c r="D33" i="1"/>
  <c r="G8" i="1"/>
  <c r="D9" i="1"/>
  <c r="D8" i="1" s="1"/>
  <c r="G70" i="1"/>
  <c r="J70" i="1"/>
  <c r="D26" i="1"/>
  <c r="D25" i="1" s="1"/>
  <c r="D95" i="1"/>
  <c r="G95" i="1"/>
  <c r="J95" i="1"/>
  <c r="D57" i="1" l="1"/>
  <c r="G57" i="1"/>
  <c r="J57" i="1"/>
  <c r="E31" i="1"/>
  <c r="D89" i="1"/>
  <c r="G89" i="1"/>
  <c r="J89" i="1"/>
  <c r="K71" i="1"/>
  <c r="H71" i="1"/>
  <c r="E71" i="1" l="1"/>
  <c r="D70" i="1"/>
  <c r="K24" i="1" l="1"/>
  <c r="H24" i="1"/>
  <c r="E24" i="1"/>
  <c r="H98" i="1" l="1"/>
  <c r="E97" i="1"/>
  <c r="J97" i="1" s="1"/>
  <c r="K97" i="1" s="1"/>
  <c r="K11" i="1"/>
  <c r="H11" i="1"/>
  <c r="E11" i="1"/>
  <c r="D75" i="1" l="1"/>
  <c r="D73" i="1"/>
  <c r="D67" i="1"/>
  <c r="D66" i="1" s="1"/>
  <c r="D61" i="1"/>
  <c r="D60" i="1" s="1"/>
  <c r="D47" i="1"/>
  <c r="D44" i="1"/>
  <c r="D42" i="1"/>
  <c r="D39" i="1"/>
  <c r="D37" i="1"/>
  <c r="D32" i="1" s="1"/>
  <c r="D51" i="1" l="1"/>
  <c r="D41" i="1"/>
  <c r="D69" i="1"/>
  <c r="D7" i="1" l="1"/>
  <c r="E87" i="1"/>
  <c r="E65" i="1"/>
  <c r="E48" i="1"/>
  <c r="E36" i="1"/>
  <c r="E14" i="1"/>
  <c r="E18" i="1"/>
  <c r="E23" i="1"/>
  <c r="K96" i="1"/>
  <c r="K95" i="1" s="1"/>
  <c r="H96" i="1"/>
  <c r="H95" i="1" s="1"/>
  <c r="K93" i="1"/>
  <c r="K92" i="1" s="1"/>
  <c r="H93" i="1"/>
  <c r="E93" i="1"/>
  <c r="J92" i="1"/>
  <c r="G92" i="1"/>
  <c r="K91" i="1"/>
  <c r="K89" i="1" s="1"/>
  <c r="H91" i="1"/>
  <c r="H89" i="1" s="1"/>
  <c r="H88" i="1"/>
  <c r="K86" i="1"/>
  <c r="H86" i="1"/>
  <c r="K85" i="1"/>
  <c r="H85" i="1"/>
  <c r="E85" i="1"/>
  <c r="E84" i="1"/>
  <c r="K83" i="1"/>
  <c r="H83" i="1"/>
  <c r="E83" i="1"/>
  <c r="K82" i="1"/>
  <c r="H82" i="1"/>
  <c r="E82" i="1"/>
  <c r="K80" i="1"/>
  <c r="H80" i="1"/>
  <c r="E80" i="1"/>
  <c r="E77" i="1"/>
  <c r="K74" i="1"/>
  <c r="K73" i="1" s="1"/>
  <c r="H74" i="1"/>
  <c r="J73" i="1"/>
  <c r="G73" i="1"/>
  <c r="K72" i="1"/>
  <c r="K70" i="1" s="1"/>
  <c r="H72" i="1"/>
  <c r="H70" i="1" s="1"/>
  <c r="E72" i="1"/>
  <c r="E70" i="1" s="1"/>
  <c r="K68" i="1"/>
  <c r="K67" i="1" s="1"/>
  <c r="K66" i="1" s="1"/>
  <c r="H68" i="1"/>
  <c r="H67" i="1" s="1"/>
  <c r="J67" i="1"/>
  <c r="J66" i="1" s="1"/>
  <c r="G67" i="1"/>
  <c r="G66" i="1" s="1"/>
  <c r="K65" i="1"/>
  <c r="H65" i="1"/>
  <c r="K64" i="1"/>
  <c r="H64" i="1"/>
  <c r="E64" i="1"/>
  <c r="K63" i="1"/>
  <c r="H63" i="1"/>
  <c r="E63" i="1"/>
  <c r="K62" i="1"/>
  <c r="H62" i="1"/>
  <c r="E62" i="1"/>
  <c r="J61" i="1"/>
  <c r="J60" i="1" s="1"/>
  <c r="G61" i="1"/>
  <c r="G60" i="1" s="1"/>
  <c r="K58" i="1"/>
  <c r="K57" i="1" s="1"/>
  <c r="H58" i="1"/>
  <c r="H57" i="1" s="1"/>
  <c r="E58" i="1"/>
  <c r="K56" i="1"/>
  <c r="H56" i="1"/>
  <c r="K55" i="1"/>
  <c r="E55" i="1"/>
  <c r="K54" i="1"/>
  <c r="H54" i="1"/>
  <c r="E54" i="1"/>
  <c r="K53" i="1"/>
  <c r="H53" i="1"/>
  <c r="E53" i="1"/>
  <c r="J52" i="1"/>
  <c r="G52" i="1"/>
  <c r="K50" i="1"/>
  <c r="H50" i="1"/>
  <c r="E49" i="1"/>
  <c r="K48" i="1"/>
  <c r="H48" i="1"/>
  <c r="J47" i="1"/>
  <c r="G47" i="1"/>
  <c r="K46" i="1"/>
  <c r="H46" i="1"/>
  <c r="K45" i="1"/>
  <c r="H45" i="1"/>
  <c r="E45" i="1"/>
  <c r="J44" i="1"/>
  <c r="G44" i="1"/>
  <c r="H44" i="1" s="1"/>
  <c r="K43" i="1"/>
  <c r="K42" i="1" s="1"/>
  <c r="H43" i="1"/>
  <c r="J42" i="1"/>
  <c r="G42" i="1"/>
  <c r="K40" i="1"/>
  <c r="K39" i="1" s="1"/>
  <c r="H40" i="1"/>
  <c r="J39" i="1"/>
  <c r="G39" i="1"/>
  <c r="K38" i="1"/>
  <c r="K37" i="1" s="1"/>
  <c r="H38" i="1"/>
  <c r="H37" i="1" s="1"/>
  <c r="J37" i="1"/>
  <c r="K36" i="1"/>
  <c r="H36" i="1"/>
  <c r="K35" i="1"/>
  <c r="H35" i="1"/>
  <c r="E35" i="1"/>
  <c r="K34" i="1"/>
  <c r="H34" i="1"/>
  <c r="E34" i="1"/>
  <c r="K30" i="1"/>
  <c r="H30" i="1"/>
  <c r="K29" i="1"/>
  <c r="H29" i="1"/>
  <c r="E29" i="1"/>
  <c r="K28" i="1"/>
  <c r="H28" i="1"/>
  <c r="E28" i="1"/>
  <c r="K27" i="1"/>
  <c r="H27" i="1"/>
  <c r="E27" i="1"/>
  <c r="K23" i="1"/>
  <c r="H23" i="1"/>
  <c r="K22" i="1"/>
  <c r="H22" i="1"/>
  <c r="E22" i="1"/>
  <c r="K21" i="1"/>
  <c r="H21" i="1"/>
  <c r="E21" i="1"/>
  <c r="K20" i="1"/>
  <c r="H20" i="1"/>
  <c r="E20" i="1"/>
  <c r="K19" i="1"/>
  <c r="H19" i="1"/>
  <c r="E19" i="1"/>
  <c r="K18" i="1"/>
  <c r="H18" i="1"/>
  <c r="K17" i="1"/>
  <c r="H17" i="1"/>
  <c r="E16" i="1"/>
  <c r="K15" i="1"/>
  <c r="H15" i="1"/>
  <c r="E15" i="1"/>
  <c r="K14" i="1"/>
  <c r="H14" i="1"/>
  <c r="K13" i="1"/>
  <c r="H13" i="1"/>
  <c r="E13" i="1"/>
  <c r="K12" i="1"/>
  <c r="H12" i="1"/>
  <c r="E12" i="1"/>
  <c r="H10" i="1"/>
  <c r="K33" i="1" l="1"/>
  <c r="K32" i="1" s="1"/>
  <c r="J32" i="1"/>
  <c r="K9" i="1"/>
  <c r="K8" i="1" s="1"/>
  <c r="H9" i="1"/>
  <c r="H8" i="1"/>
  <c r="E33" i="1"/>
  <c r="H39" i="1"/>
  <c r="G32" i="1"/>
  <c r="H33" i="1"/>
  <c r="H92" i="1"/>
  <c r="G75" i="1"/>
  <c r="H26" i="1"/>
  <c r="H25" i="1" s="1"/>
  <c r="K26" i="1"/>
  <c r="K25" i="1" s="1"/>
  <c r="J41" i="1"/>
  <c r="G69" i="1"/>
  <c r="H69" i="1" s="1"/>
  <c r="J69" i="1"/>
  <c r="K61" i="1"/>
  <c r="K60" i="1" s="1"/>
  <c r="E92" i="1"/>
  <c r="E90" i="1" s="1"/>
  <c r="E40" i="1"/>
  <c r="E39" i="1" s="1"/>
  <c r="E30" i="1"/>
  <c r="E26" i="1" s="1"/>
  <c r="E25" i="1" s="1"/>
  <c r="E88" i="1"/>
  <c r="K52" i="1"/>
  <c r="K51" i="1" s="1"/>
  <c r="E79" i="1"/>
  <c r="E86" i="1"/>
  <c r="K47" i="1"/>
  <c r="J76" i="1"/>
  <c r="J75" i="1" s="1"/>
  <c r="E46" i="1"/>
  <c r="E44" i="1" s="1"/>
  <c r="H73" i="1"/>
  <c r="K77" i="1"/>
  <c r="H47" i="1"/>
  <c r="E81" i="1"/>
  <c r="K87" i="1"/>
  <c r="E17" i="1"/>
  <c r="K79" i="1"/>
  <c r="H60" i="1"/>
  <c r="K69" i="1"/>
  <c r="K88" i="1"/>
  <c r="H61" i="1"/>
  <c r="H78" i="1"/>
  <c r="E38" i="1"/>
  <c r="E37" i="1" s="1"/>
  <c r="G41" i="1"/>
  <c r="H41" i="1" s="1"/>
  <c r="G51" i="1"/>
  <c r="H51" i="1" s="1"/>
  <c r="K78" i="1"/>
  <c r="H87" i="1"/>
  <c r="K44" i="1"/>
  <c r="K41" i="1" s="1"/>
  <c r="E59" i="1"/>
  <c r="E57" i="1" s="1"/>
  <c r="E10" i="1"/>
  <c r="J51" i="1"/>
  <c r="E56" i="1"/>
  <c r="E52" i="1" s="1"/>
  <c r="E96" i="1"/>
  <c r="E95" i="1" s="1"/>
  <c r="H81" i="1"/>
  <c r="H79" i="1"/>
  <c r="K81" i="1"/>
  <c r="E94" i="1"/>
  <c r="E61" i="1"/>
  <c r="E60" i="1" s="1"/>
  <c r="H66" i="1"/>
  <c r="H42" i="1"/>
  <c r="E78" i="1"/>
  <c r="E91" i="1"/>
  <c r="E50" i="1"/>
  <c r="E47" i="1" s="1"/>
  <c r="E43" i="1"/>
  <c r="E42" i="1" s="1"/>
  <c r="H52" i="1"/>
  <c r="H77" i="1"/>
  <c r="H32" i="1" l="1"/>
  <c r="G7" i="1"/>
  <c r="E9" i="1"/>
  <c r="E8" i="1" s="1"/>
  <c r="J7" i="1"/>
  <c r="E76" i="1"/>
  <c r="E32" i="1"/>
  <c r="H76" i="1"/>
  <c r="H75" i="1" s="1"/>
  <c r="H7" i="1" s="1"/>
  <c r="E89" i="1"/>
  <c r="E51" i="1"/>
  <c r="E41" i="1"/>
  <c r="K76" i="1"/>
  <c r="K75" i="1" s="1"/>
  <c r="E74" i="1"/>
  <c r="E73" i="1" s="1"/>
  <c r="E69" i="1" s="1"/>
  <c r="E164" i="1"/>
  <c r="E162" i="1" s="1"/>
  <c r="K173" i="1"/>
  <c r="H173" i="1"/>
  <c r="E173" i="1"/>
  <c r="K172" i="1"/>
  <c r="H172" i="1"/>
  <c r="E172" i="1"/>
  <c r="K171" i="1"/>
  <c r="H171" i="1"/>
  <c r="E171" i="1"/>
  <c r="K170" i="1"/>
  <c r="H170" i="1"/>
  <c r="J169" i="1"/>
  <c r="G169" i="1"/>
  <c r="H169" i="1" s="1"/>
  <c r="E169" i="1"/>
  <c r="H167" i="1"/>
  <c r="E167" i="1"/>
  <c r="K164" i="1"/>
  <c r="K162" i="1" s="1"/>
  <c r="H164" i="1"/>
  <c r="J168" i="1" l="1"/>
  <c r="J167" i="1"/>
  <c r="K167" i="1" s="1"/>
  <c r="E75" i="1"/>
  <c r="K7" i="1"/>
  <c r="D168" i="1"/>
  <c r="K169" i="1"/>
  <c r="G168" i="1"/>
  <c r="H168" i="1" s="1"/>
  <c r="E165" i="1"/>
  <c r="E170" i="1"/>
  <c r="K168" i="1" l="1"/>
  <c r="J166" i="1"/>
  <c r="K166" i="1" s="1"/>
  <c r="E168" i="1"/>
  <c r="E99" i="1" s="1"/>
  <c r="D99" i="1"/>
  <c r="J6" i="1"/>
  <c r="D6" i="1" l="1"/>
  <c r="K6" i="1"/>
  <c r="G6" i="1"/>
  <c r="H6" i="1" l="1"/>
  <c r="E68" i="1"/>
  <c r="E67" i="1" s="1"/>
  <c r="E66" i="1" s="1"/>
  <c r="E7" i="1" s="1"/>
  <c r="E6" i="1" s="1"/>
</calcChain>
</file>

<file path=xl/sharedStrings.xml><?xml version="1.0" encoding="utf-8"?>
<sst xmlns="http://schemas.openxmlformats.org/spreadsheetml/2006/main" count="350" uniqueCount="314">
  <si>
    <t>Приложение № 1 к пояснительной записке</t>
  </si>
  <si>
    <t>(рублей)</t>
  </si>
  <si>
    <t>КВД</t>
  </si>
  <si>
    <t>Наименование КВД</t>
  </si>
  <si>
    <t>Отклонение 2027 год</t>
  </si>
  <si>
    <t>Итого</t>
  </si>
  <si>
    <t>Доходы бюджет -всего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</si>
  <si>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</si>
  <si>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</si>
  <si>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</si>
  <si>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</si>
  <si>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</si>
  <si>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</si>
  <si>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</si>
  <si>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</si>
  <si>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1 01 02010 01 3000 110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</si>
  <si>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</si>
  <si>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</si>
  <si>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</si>
  <si>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</si>
  <si>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</si>
  <si>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</si>
  <si>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</si>
  <si>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</si>
  <si>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</si>
  <si>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</si>
  <si>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</si>
  <si>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</si>
  <si>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</si>
  <si>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</si>
  <si>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</si>
  <si>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</si>
  <si>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</si>
  <si>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</si>
  <si>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</si>
  <si>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</si>
  <si>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</si>
  <si>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</si>
  <si>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</si>
  <si>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1 01 02170 01 1000 110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</si>
  <si>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</si>
  <si>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</si>
  <si>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</si>
  <si>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</si>
  <si>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</si>
  <si>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</si>
  <si>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</si>
  <si>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</si>
  <si>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</si>
  <si>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</si>
  <si>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</si>
  <si>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</si>
  <si>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</si>
  <si>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</si>
  <si>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</si>
  <si>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</si>
  <si>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</si>
  <si>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</si>
  <si>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</si>
  <si>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</si>
  <si>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</si>
  <si>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</si>
  <si>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</si>
  <si>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1 05 03000 01 0000 110</t>
  </si>
  <si>
    <t>Единый сельскохозяйственный налог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</si>
  <si>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</si>
  <si>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</si>
  <si>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1 05 04000 02 0000 110</t>
  </si>
  <si>
    <t>Налог, взимаемый в связи с применением патентной системы налогообложения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</si>
  <si>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</si>
  <si>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</si>
  <si>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</si>
  <si>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</si>
  <si>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</si>
  <si>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</si>
  <si>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</si>
  <si>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</si>
  <si>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1 06 06000 00 0000 110</t>
  </si>
  <si>
    <t>Земельный налог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</si>
  <si>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</si>
  <si>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</si>
  <si>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</si>
  <si>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</si>
  <si>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1 08 00000 00 0000 000</t>
  </si>
  <si>
    <t>ГОСУДАРСТВЕННАЯ ПОШЛИНА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</si>
  <si>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</si>
  <si>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</si>
  <si>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</si>
  <si>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</si>
  <si>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1 08 07150 01 4000 110</t>
  </si>
  <si>
    <t>Государственная пошлина за выдачу разрешения на установку рекламной конструкции(прочие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</si>
  <si>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</si>
  <si>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</si>
  <si>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</si>
  <si>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</si>
  <si>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</si>
  <si>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</si>
  <si>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1 11 05012 04 0001 120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</si>
  <si>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(по искам)</t>
  </si>
  <si>
    <t>1 11 05012 04 0002 120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</si>
  <si>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( за фактическое (неосеновательное обогощение )без заключенных договоров аренды)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</si>
  <si>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</si>
  <si>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</si>
  <si>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</si>
  <si>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</si>
  <si>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</si>
  <si>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</si>
  <si>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</si>
  <si>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</si>
  <si>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</si>
  <si>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</si>
  <si>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</si>
  <si>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</si>
  <si>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</si>
  <si>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</si>
  <si>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</si>
  <si>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</si>
  <si>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</si>
  <si>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</si>
  <si>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</si>
  <si>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</si>
  <si>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</si>
  <si>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</si>
  <si>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</si>
  <si>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</si>
  <si>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</si>
  <si>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</si>
  <si>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</si>
  <si>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</si>
  <si>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</si>
  <si>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</si>
  <si>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</si>
  <si>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</si>
  <si>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</si>
  <si>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</si>
  <si>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</si>
  <si>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</si>
  <si>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</si>
  <si>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</si>
  <si>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</si>
  <si>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</si>
  <si>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</si>
  <si>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</si>
  <si>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</si>
  <si>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прав(иные штрафы)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</si>
  <si>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</si>
  <si>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</si>
  <si>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</si>
  <si>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(иные штрафы)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</si>
  <si>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</si>
  <si>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</si>
  <si>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</si>
  <si>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</si>
  <si>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</si>
  <si>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</si>
  <si>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</si>
  <si>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</si>
  <si>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</si>
  <si>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</si>
  <si>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</si>
  <si>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</si>
  <si>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</si>
  <si>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</si>
  <si>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</si>
  <si>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</si>
  <si>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</si>
  <si>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</si>
  <si>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</si>
  <si>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</si>
  <si>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</si>
  <si>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</si>
  <si>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</si>
  <si>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</si>
  <si>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</si>
  <si>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</si>
  <si>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</si>
  <si>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</si>
  <si>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1 16 10000 00 0000 140</t>
  </si>
  <si>
    <t>Платежи в целях возмещения причиненного ущерба (убытков)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</si>
  <si>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</si>
  <si>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</si>
  <si>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</si>
  <si>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</si>
  <si>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</si>
  <si>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</si>
  <si>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</si>
  <si>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</si>
  <si>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</si>
  <si>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</si>
  <si>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</si>
  <si>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</si>
  <si>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</si>
  <si>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</si>
  <si>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</si>
  <si>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</si>
  <si>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</si>
  <si>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</si>
  <si>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</si>
  <si>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</si>
  <si>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2 02 25417 04 0000 150</t>
  </si>
  <si>
    <t>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</si>
  <si>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</si>
  <si>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</si>
  <si>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2 02 25454 04 0000 150 </t>
  </si>
  <si>
    <t>Субсидии бюджетам городских округов на создание модельных муниципальных библиотек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</si>
  <si>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</si>
  <si>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</si>
  <si>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2 02 25505 04 0000 150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</si>
  <si>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</si>
  <si>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2 02 25514 04 0000 150</t>
  </si>
  <si>
    <t>Субсидии бюджетам городских округов на реализацию мероприятий субъектов Российской Федерации в сфере реабилитации и абилитации инвалидов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</si>
  <si>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</si>
  <si>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</si>
  <si>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</si>
  <si>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 xml:space="preserve">Прочие субсидии бюджетам городских округов, в т.ч. 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</si>
  <si>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</si>
  <si>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реализацию мероприятий по дополнительному финансовому обеспечению деятельности групп продленного дня в муниципальных образовательных организациях для обучающихся начальных классов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</si>
  <si>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</si>
  <si>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</si>
  <si>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</si>
  <si>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</si>
  <si>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</si>
  <si>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</si>
  <si>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Субсидия бюджетам муниципальных образований на софинансирование мероприятий, направленных на модернизацию коммунальной инфраструктуры</t>
  </si>
  <si>
    <t>Субсидии бюджетам муниципальных образований на проведение комплексных кадастровых работ</t>
  </si>
  <si>
    <t xml:space="preserve">Субсидия местным бюджетам на реализацию мероприятий по ремонту фасадов и (или) крыш зданий, строений и иных сооружений.
</t>
  </si>
  <si>
    <t>2 02 39999 04 0000 150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</si>
  <si>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</si>
  <si>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2 02 30000 00 0000 150</t>
  </si>
  <si>
    <t>Субвенции бюджетам бюджетной системы Российской Федерации</t>
  </si>
  <si>
    <t>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</si>
  <si>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</si>
  <si>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</si>
  <si>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</si>
  <si>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</si>
  <si>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</si>
  <si>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</si>
  <si>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</si>
  <si>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</si>
  <si>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</si>
  <si>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</si>
  <si>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</si>
  <si>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субвенции бюджетам городских округов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</si>
  <si>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</si>
  <si>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планируется). 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</si>
  <si>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</si>
  <si>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</si>
  <si>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</si>
  <si>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</si>
  <si>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</si>
  <si>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</si>
  <si>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</si>
  <si>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</si>
  <si>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</si>
  <si>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</si>
  <si>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</si>
  <si>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</si>
  <si>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</si>
  <si>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</si>
  <si>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</si>
  <si>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 xml:space="preserve">Субвенции местным бюджетам на финансовое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</t>
  </si>
  <si>
    <t>Субвенции местным бюджетам 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Федерации.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</si>
  <si>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</si>
  <si>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2 02 40000 00 0000 150</t>
  </si>
  <si>
    <t>Иные межбюджетные трансферты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</si>
  <si>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</si>
  <si>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</si>
  <si>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2 02 49999 04 0000 150</t>
  </si>
  <si>
    <t>Прочие межбюджетные трансферты, передаваемые бюджетам городских округов</t>
  </si>
  <si>
    <t>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</si>
  <si>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</si>
  <si>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</si>
  <si>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</si>
  <si>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</si>
  <si>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</si>
  <si>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</si>
  <si>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</si>
  <si>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</si>
  <si>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</si>
  <si>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2 19 45424 04 0000 150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</si>
  <si>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</si>
  <si>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>2 19 45505 04 0000 150</t>
  </si>
  <si>
    <t>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</si>
  <si>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 xml:space="preserve">2 19 60010 04 0000 150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</si>
  <si>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</si>
  <si>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1 17 00000 00 0000 000</t>
  </si>
  <si>
    <t>ПРОЧИЕ НЕНАЛОГОВЫЕ ДОХОДЫ</t>
  </si>
  <si>
    <t>1 17 05040 04 0000 180</t>
  </si>
  <si>
    <t>Прочие неналоговые доходы бюджетов городских округов</t>
  </si>
  <si>
    <t>20219999040000150</t>
  </si>
  <si>
    <t>Прочие дотации бюджетам городских округов</t>
  </si>
  <si>
    <t>Доходы городского бюджета на 2026 год и плановый период 2027-2028 годов</t>
  </si>
  <si>
    <t>Отклонение 2026 год</t>
  </si>
  <si>
    <t>Отклонение 2028 год</t>
  </si>
  <si>
    <t>Туристический налог</t>
  </si>
  <si>
    <t>1 03 03000 01 0000 110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</si>
  <si>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</si>
  <si>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</si>
  <si>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Субсидии бюджетам городских округов на реализацию мероприятий по модернизации коммунальной инфраструктуры</t>
  </si>
  <si>
    <t>2 02 25154 04 0000 150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</si>
  <si>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</si>
  <si>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 xml:space="preserve">Субсидии бюджетам городских округов на финансовое 	обеспечение 		дорожной деятельности 		опорных 	населенных пунктов 	от 			20 	тысяч 		человек Дальневосточного федерального округа  </t>
  </si>
  <si>
    <t>Субсидия бюджетам муниципальных образований на софинансирование мероприятий по благоустройству междворовых проездов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</si>
  <si>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</si>
  <si>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Субсидии бюджетам городских округов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</si>
  <si>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>2 02 25203 04 0000 150</t>
  </si>
  <si>
    <t xml:space="preserve">2026 год 3 решение </t>
  </si>
  <si>
    <t xml:space="preserve">2028 год 3 решение </t>
  </si>
  <si>
    <t xml:space="preserve">2027 год 3 решение 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</si>
  <si>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</si>
  <si>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</si>
  <si>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 xml:space="preserve">2026 год 4 решение </t>
  </si>
  <si>
    <t xml:space="preserve">2027 год 4 решение </t>
  </si>
  <si>
    <t xml:space="preserve">2028 год 4 решение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</si>
</sst>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8">
    <font>
      <sz val="10"/>
      <name val="Arial"/>
      <charset val="13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/>
    <xf numFmtId="0" fontId="4" fillId="2" borderId="0" xfId="0" applyFont="1" applyFill="1" applyBorder="1" applyAlignment="1" applyProtection="1"/>
    <xf numFmtId="0" fontId="6" fillId="2" borderId="0" xfId="0" applyFont="1" applyFill="1" applyBorder="1" applyAlignment="1" applyProtection="1">
      <alignment horizontal="center"/>
    </xf>
    <xf numFmtId="0" fontId="1" fillId="2" borderId="0" xfId="0" applyFont="1" applyFill="1"/>
    <xf numFmtId="4" fontId="2" fillId="2" borderId="0" xfId="0" applyNumberFormat="1" applyFont="1" applyFill="1"/>
    <xf numFmtId="0" fontId="5" fillId="2" borderId="0" xfId="0" applyFont="1" applyFill="1"/>
    <xf numFmtId="0" fontId="3" fillId="2" borderId="0" xfId="0" applyFont="1" applyFill="1"/>
    <xf numFmtId="0" fontId="2" fillId="0" borderId="0" xfId="0" applyFont="1" applyFill="1" applyBorder="1" applyAlignment="1" applyProtection="1">
      <alignment horizontal="left" wrapText="1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 applyProtection="1"/>
    <xf numFmtId="4" fontId="2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73"/>
  <sheetViews>
    <sheetView showGridLines="0" tabSelected="1" zoomScaleNormal="100" zoomScaleSheetLayoutView="87" workbookViewId="0">
      <pane xSplit="2" ySplit="6" topLeftCell="C7" activePane="bottomRight" state="frozen"/>
      <selection pane="topRight"/>
      <selection pane="bottomLeft"/>
      <selection pane="bottomRight" sqref="A1:K1048576"/>
    </sheetView>
  </sheetViews>
  <sheetFormatPr defaultColWidth="9.140625" defaultRowHeight="12.75" outlineLevelRow="3"/>
  <cols>
    <col min="1" max="1" width="25.140625" style="52" customWidth="1"/>
    <col min="2" max="2" width="55.42578125" style="28" customWidth="1"/>
    <col min="3" max="3" width="19.42578125" style="9" customWidth="1"/>
    <col min="4" max="4" width="20.5703125" style="11" customWidth="1"/>
    <col min="5" max="5" width="19.140625" style="11" customWidth="1"/>
    <col min="6" max="7" width="18.85546875" style="9" customWidth="1"/>
    <col min="8" max="8" width="17" style="11" customWidth="1"/>
    <col min="9" max="10" width="18.85546875" style="9" customWidth="1"/>
    <col min="11" max="11" width="18.7109375" style="11" customWidth="1"/>
    <col min="12" max="12" width="22" style="1" customWidth="1"/>
    <col min="13" max="16384" width="9.140625" style="1"/>
  </cols>
  <sheetData>
    <row r="1" spans="1:12">
      <c r="A1" s="29"/>
      <c r="B1" s="8"/>
      <c r="C1" s="30"/>
      <c r="D1" s="31"/>
      <c r="E1" s="31"/>
      <c r="F1" s="30"/>
      <c r="G1" s="30"/>
      <c r="H1" s="31"/>
      <c r="L1" s="2"/>
    </row>
    <row r="2" spans="1:12">
      <c r="A2" s="32"/>
      <c r="B2" s="10"/>
      <c r="C2" s="33"/>
      <c r="D2" s="34"/>
      <c r="E2" s="34"/>
      <c r="F2" s="33"/>
      <c r="G2" s="33"/>
      <c r="I2" s="35" t="s">
        <v>0</v>
      </c>
      <c r="J2" s="33"/>
      <c r="K2" s="34"/>
      <c r="L2" s="2"/>
    </row>
    <row r="3" spans="1:12" ht="14.25">
      <c r="A3" s="36" t="s">
        <v>291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"/>
    </row>
    <row r="4" spans="1:12">
      <c r="A4" s="32"/>
      <c r="B4" s="10"/>
      <c r="C4" s="33"/>
      <c r="D4" s="34"/>
      <c r="E4" s="34"/>
      <c r="F4" s="33"/>
      <c r="G4" s="33"/>
      <c r="H4" s="34"/>
      <c r="I4" s="33"/>
      <c r="J4" s="33"/>
      <c r="K4" s="34" t="s">
        <v>1</v>
      </c>
      <c r="L4" s="2"/>
    </row>
    <row r="5" spans="1:12" s="4" customFormat="1" ht="25.5">
      <c r="A5" s="37" t="s">
        <v>2</v>
      </c>
      <c r="B5" s="37" t="s">
        <v>3</v>
      </c>
      <c r="C5" s="38" t="s">
        <v>306</v>
      </c>
      <c r="D5" s="38" t="s">
        <v>311</v>
      </c>
      <c r="E5" s="38" t="s">
        <v>292</v>
      </c>
      <c r="F5" s="38" t="s">
        <v>308</v>
      </c>
      <c r="G5" s="38" t="s">
        <v>312</v>
      </c>
      <c r="H5" s="38" t="s">
        <v>4</v>
      </c>
      <c r="I5" s="38" t="s">
        <v>307</v>
      </c>
      <c r="J5" s="38" t="s">
        <v>313</v>
      </c>
      <c r="K5" s="38" t="s">
        <v>293</v>
      </c>
    </row>
    <row r="6" spans="1:12">
      <c r="A6" s="38" t="s">
        <v>5</v>
      </c>
      <c r="B6" s="39" t="s">
        <v>6</v>
      </c>
      <c r="C6" s="38">
        <f t="shared" ref="C6" si="0">C7+C99</f>
        <v>9317113185.2299995</v>
      </c>
      <c r="D6" s="38">
        <f t="shared" ref="D6:K6" si="1">D7+D99</f>
        <v>9299488633.4899998</v>
      </c>
      <c r="E6" s="38">
        <f t="shared" si="1"/>
        <v>-17624551.739999771</v>
      </c>
      <c r="F6" s="38">
        <f t="shared" ref="F6" si="2">F7+F99</f>
        <v>7952394607.1000004</v>
      </c>
      <c r="G6" s="38">
        <f t="shared" si="1"/>
        <v>7953444607.1000004</v>
      </c>
      <c r="H6" s="38">
        <f t="shared" si="1"/>
        <v>1050000</v>
      </c>
      <c r="I6" s="38">
        <f t="shared" ref="I6" si="3">I7+I99</f>
        <v>7163314150.5500002</v>
      </c>
      <c r="J6" s="38">
        <f t="shared" si="1"/>
        <v>7163756850.5500002</v>
      </c>
      <c r="K6" s="38">
        <f t="shared" si="1"/>
        <v>442700</v>
      </c>
      <c r="L6" s="5"/>
    </row>
    <row r="7" spans="1:12">
      <c r="A7" s="37" t="s">
        <v>7</v>
      </c>
      <c r="B7" s="12" t="s">
        <v>8</v>
      </c>
      <c r="C7" s="38">
        <f>C8+C25+C32+C41+C47+C51+C60+C66+C69+C75+C97</f>
        <v>3753596704.6199999</v>
      </c>
      <c r="D7" s="38">
        <f>D8+D25+D32+D41+D47+D51+D60+D66+D69+D75+D97</f>
        <v>3753596704.6199999</v>
      </c>
      <c r="E7" s="38">
        <f t="shared" ref="E7:K7" si="4">E8+E25+E32+E41+E47+E51+E60+E66+E69+E75+E97</f>
        <v>0</v>
      </c>
      <c r="F7" s="38">
        <f t="shared" ref="F7" si="5">F8+F25+F32+F41+F47+F51+F60+F66+F69+F75+F97</f>
        <v>3850125190</v>
      </c>
      <c r="G7" s="38">
        <f t="shared" si="4"/>
        <v>3850125190</v>
      </c>
      <c r="H7" s="38">
        <f t="shared" ref="H7:I7" si="6">H8+H25+H32+H41+H47+H51+H60+H66+H69+H75+H97</f>
        <v>0</v>
      </c>
      <c r="I7" s="38">
        <f t="shared" si="6"/>
        <v>3937183450</v>
      </c>
      <c r="J7" s="38">
        <f t="shared" si="4"/>
        <v>3937183450</v>
      </c>
      <c r="K7" s="38">
        <f t="shared" si="4"/>
        <v>0</v>
      </c>
    </row>
    <row r="8" spans="1:12" outlineLevel="1">
      <c r="A8" s="37" t="s">
        <v>9</v>
      </c>
      <c r="B8" s="12" t="s">
        <v>10</v>
      </c>
      <c r="C8" s="38">
        <f t="shared" ref="C8:K8" si="7">C9</f>
        <v>3373381170</v>
      </c>
      <c r="D8" s="38">
        <f t="shared" si="7"/>
        <v>3373381170</v>
      </c>
      <c r="E8" s="38">
        <f t="shared" si="7"/>
        <v>0</v>
      </c>
      <c r="F8" s="38">
        <f t="shared" si="7"/>
        <v>3447340500</v>
      </c>
      <c r="G8" s="38">
        <f t="shared" si="7"/>
        <v>3447340500</v>
      </c>
      <c r="H8" s="38">
        <f t="shared" si="7"/>
        <v>0</v>
      </c>
      <c r="I8" s="38">
        <f t="shared" si="7"/>
        <v>3511219960</v>
      </c>
      <c r="J8" s="38">
        <f t="shared" si="7"/>
        <v>3511219960</v>
      </c>
      <c r="K8" s="38">
        <f t="shared" si="7"/>
        <v>0</v>
      </c>
    </row>
    <row r="9" spans="1:12" outlineLevel="2">
      <c r="A9" s="37" t="s">
        <v>11</v>
      </c>
      <c r="B9" s="12" t="s">
        <v>12</v>
      </c>
      <c r="C9" s="38">
        <f t="shared" ref="C9" si="8">SUM(C10:C24)</f>
        <v>3373381170</v>
      </c>
      <c r="D9" s="38">
        <f t="shared" ref="D9:K9" si="9">SUM(D10:D24)</f>
        <v>3373381170</v>
      </c>
      <c r="E9" s="38">
        <f t="shared" si="9"/>
        <v>0</v>
      </c>
      <c r="F9" s="38">
        <f t="shared" ref="F9" si="10">SUM(F10:F24)</f>
        <v>3447340500</v>
      </c>
      <c r="G9" s="38">
        <f t="shared" si="9"/>
        <v>3447340500</v>
      </c>
      <c r="H9" s="38">
        <f t="shared" si="9"/>
        <v>0</v>
      </c>
      <c r="I9" s="38">
        <f t="shared" ref="I9" si="11">SUM(I10:I24)</f>
        <v>3511219960</v>
      </c>
      <c r="J9" s="38">
        <f t="shared" si="9"/>
        <v>3511219960</v>
      </c>
      <c r="K9" s="38">
        <f t="shared" si="9"/>
        <v>0</v>
      </c>
    </row>
    <row r="10" spans="1:12" ht="204" outlineLevel="3">
      <c r="A10" s="40" t="s">
        <v>13</v>
      </c>
      <c r="B10" s="13" t="s">
        <v>14</v>
      </c>
      <c r="C10" s="41">
        <v>2161068400</v>
      </c>
      <c r="D10" s="41">
        <v>2161068400</v>
      </c>
      <c r="E10" s="41">
        <f t="shared" ref="E10:E72" si="12">D10-C10</f>
        <v>0</v>
      </c>
      <c r="F10" s="41">
        <v>2207911000</v>
      </c>
      <c r="G10" s="41">
        <v>2207911000</v>
      </c>
      <c r="H10" s="41">
        <f t="shared" ref="H10:H78" si="13">G10-F10</f>
        <v>0</v>
      </c>
      <c r="I10" s="41">
        <v>2255752200</v>
      </c>
      <c r="J10" s="41">
        <v>2255752200</v>
      </c>
      <c r="K10" s="41">
        <f t="shared" ref="K10:K72" si="14">J10-I10</f>
        <v>0</v>
      </c>
    </row>
    <row r="11" spans="1:12" ht="204" outlineLevel="3">
      <c r="A11" s="42" t="s">
        <v>15</v>
      </c>
      <c r="B11" s="13" t="s">
        <v>16</v>
      </c>
      <c r="C11" s="41">
        <v>1061000</v>
      </c>
      <c r="D11" s="41">
        <v>1061000</v>
      </c>
      <c r="E11" s="41">
        <f t="shared" si="12"/>
        <v>0</v>
      </c>
      <c r="F11" s="41">
        <v>1083800</v>
      </c>
      <c r="G11" s="41">
        <v>1083800</v>
      </c>
      <c r="H11" s="41">
        <f t="shared" si="13"/>
        <v>0</v>
      </c>
      <c r="I11" s="41">
        <v>1077800</v>
      </c>
      <c r="J11" s="41">
        <v>1077800</v>
      </c>
      <c r="K11" s="41">
        <f t="shared" si="14"/>
        <v>0</v>
      </c>
    </row>
    <row r="12" spans="1:12" ht="165.75" outlineLevel="3">
      <c r="A12" s="40" t="s">
        <v>17</v>
      </c>
      <c r="B12" s="13" t="s">
        <v>18</v>
      </c>
      <c r="C12" s="41">
        <v>407500</v>
      </c>
      <c r="D12" s="41">
        <v>407500</v>
      </c>
      <c r="E12" s="41">
        <f t="shared" si="12"/>
        <v>0</v>
      </c>
      <c r="F12" s="41">
        <v>416200</v>
      </c>
      <c r="G12" s="41">
        <v>416200</v>
      </c>
      <c r="H12" s="41">
        <f t="shared" si="13"/>
        <v>0</v>
      </c>
      <c r="I12" s="41">
        <v>425184</v>
      </c>
      <c r="J12" s="41">
        <v>425184</v>
      </c>
      <c r="K12" s="41">
        <f t="shared" si="14"/>
        <v>0</v>
      </c>
    </row>
    <row r="13" spans="1:12" ht="153" outlineLevel="3">
      <c r="A13" s="40" t="s">
        <v>19</v>
      </c>
      <c r="B13" s="13" t="s">
        <v>20</v>
      </c>
      <c r="C13" s="41">
        <v>756700</v>
      </c>
      <c r="D13" s="41">
        <v>756700</v>
      </c>
      <c r="E13" s="41">
        <f t="shared" si="12"/>
        <v>0</v>
      </c>
      <c r="F13" s="41">
        <v>773000</v>
      </c>
      <c r="G13" s="41">
        <v>773000</v>
      </c>
      <c r="H13" s="41">
        <f t="shared" si="13"/>
        <v>0</v>
      </c>
      <c r="I13" s="41">
        <v>789644</v>
      </c>
      <c r="J13" s="41">
        <v>789644</v>
      </c>
      <c r="K13" s="41">
        <f t="shared" si="14"/>
        <v>0</v>
      </c>
    </row>
    <row r="14" spans="1:12" ht="153" outlineLevel="3">
      <c r="A14" s="40" t="s">
        <v>21</v>
      </c>
      <c r="B14" s="13" t="s">
        <v>22</v>
      </c>
      <c r="C14" s="41">
        <v>10663200</v>
      </c>
      <c r="D14" s="41">
        <v>10663200</v>
      </c>
      <c r="E14" s="41">
        <f t="shared" si="12"/>
        <v>0</v>
      </c>
      <c r="F14" s="41">
        <v>10894000</v>
      </c>
      <c r="G14" s="41">
        <v>10894000</v>
      </c>
      <c r="H14" s="41">
        <f t="shared" si="13"/>
        <v>0</v>
      </c>
      <c r="I14" s="41">
        <v>10894000</v>
      </c>
      <c r="J14" s="41">
        <v>10894000</v>
      </c>
      <c r="K14" s="41">
        <f t="shared" si="14"/>
        <v>0</v>
      </c>
    </row>
    <row r="15" spans="1:12" ht="140.25" outlineLevel="3">
      <c r="A15" s="40" t="s">
        <v>23</v>
      </c>
      <c r="B15" s="13" t="s">
        <v>24</v>
      </c>
      <c r="C15" s="41">
        <v>339805800</v>
      </c>
      <c r="D15" s="41">
        <v>339805800</v>
      </c>
      <c r="E15" s="41">
        <f t="shared" si="12"/>
        <v>0</v>
      </c>
      <c r="F15" s="41">
        <v>347156550</v>
      </c>
      <c r="G15" s="41">
        <v>347156550</v>
      </c>
      <c r="H15" s="41">
        <f t="shared" si="13"/>
        <v>0</v>
      </c>
      <c r="I15" s="41">
        <v>347156550</v>
      </c>
      <c r="J15" s="41">
        <v>347156550</v>
      </c>
      <c r="K15" s="41">
        <f t="shared" si="14"/>
        <v>0</v>
      </c>
    </row>
    <row r="16" spans="1:12" ht="140.25" outlineLevel="3">
      <c r="A16" s="40" t="s">
        <v>25</v>
      </c>
      <c r="B16" s="13" t="s">
        <v>26</v>
      </c>
      <c r="C16" s="41">
        <v>427687700</v>
      </c>
      <c r="D16" s="41">
        <v>427687700</v>
      </c>
      <c r="E16" s="41">
        <f t="shared" si="12"/>
        <v>0</v>
      </c>
      <c r="F16" s="41">
        <v>436931560</v>
      </c>
      <c r="G16" s="41">
        <v>436931560</v>
      </c>
      <c r="H16" s="41"/>
      <c r="I16" s="41">
        <v>442375710</v>
      </c>
      <c r="J16" s="41">
        <v>442375710</v>
      </c>
      <c r="K16" s="41"/>
    </row>
    <row r="17" spans="1:11" ht="102" outlineLevel="3">
      <c r="A17" s="40" t="s">
        <v>27</v>
      </c>
      <c r="B17" s="13" t="s">
        <v>28</v>
      </c>
      <c r="C17" s="41">
        <v>1987200</v>
      </c>
      <c r="D17" s="41">
        <v>1987200</v>
      </c>
      <c r="E17" s="41">
        <f t="shared" si="12"/>
        <v>0</v>
      </c>
      <c r="F17" s="41">
        <v>2184400</v>
      </c>
      <c r="G17" s="41">
        <v>2184400</v>
      </c>
      <c r="H17" s="41">
        <f t="shared" si="13"/>
        <v>0</v>
      </c>
      <c r="I17" s="41">
        <v>2404400</v>
      </c>
      <c r="J17" s="41">
        <v>2404400</v>
      </c>
      <c r="K17" s="41">
        <f t="shared" si="14"/>
        <v>0</v>
      </c>
    </row>
    <row r="18" spans="1:11" ht="408" outlineLevel="3">
      <c r="A18" s="40" t="s">
        <v>29</v>
      </c>
      <c r="B18" s="13" t="s">
        <v>30</v>
      </c>
      <c r="C18" s="41">
        <v>9777500</v>
      </c>
      <c r="D18" s="41">
        <v>9777500</v>
      </c>
      <c r="E18" s="41">
        <f t="shared" si="12"/>
        <v>0</v>
      </c>
      <c r="F18" s="41">
        <v>10747570</v>
      </c>
      <c r="G18" s="41">
        <v>10747570</v>
      </c>
      <c r="H18" s="41">
        <f t="shared" si="13"/>
        <v>0</v>
      </c>
      <c r="I18" s="41">
        <v>11830593</v>
      </c>
      <c r="J18" s="41">
        <v>11830593</v>
      </c>
      <c r="K18" s="41">
        <f t="shared" si="14"/>
        <v>0</v>
      </c>
    </row>
    <row r="19" spans="1:11" ht="114.75" outlineLevel="3">
      <c r="A19" s="40" t="s">
        <v>31</v>
      </c>
      <c r="B19" s="13" t="s">
        <v>32</v>
      </c>
      <c r="C19" s="41">
        <f>59595144+28</f>
        <v>59595172</v>
      </c>
      <c r="D19" s="41">
        <f>59595144+28</f>
        <v>59595172</v>
      </c>
      <c r="E19" s="41">
        <f t="shared" si="12"/>
        <v>0</v>
      </c>
      <c r="F19" s="41">
        <v>60882556</v>
      </c>
      <c r="G19" s="41">
        <v>60882556</v>
      </c>
      <c r="H19" s="41">
        <f t="shared" si="13"/>
        <v>0</v>
      </c>
      <c r="I19" s="41">
        <v>62197519</v>
      </c>
      <c r="J19" s="41">
        <v>62197519</v>
      </c>
      <c r="K19" s="41">
        <f t="shared" si="14"/>
        <v>0</v>
      </c>
    </row>
    <row r="20" spans="1:11" ht="114.75" outlineLevel="3">
      <c r="A20" s="40" t="s">
        <v>33</v>
      </c>
      <c r="B20" s="13" t="s">
        <v>34</v>
      </c>
      <c r="C20" s="41">
        <v>12978800</v>
      </c>
      <c r="D20" s="41">
        <v>12978800</v>
      </c>
      <c r="E20" s="41">
        <f t="shared" si="12"/>
        <v>0</v>
      </c>
      <c r="F20" s="41">
        <v>13258935</v>
      </c>
      <c r="G20" s="41">
        <v>13258935</v>
      </c>
      <c r="H20" s="41">
        <f t="shared" si="13"/>
        <v>0</v>
      </c>
      <c r="I20" s="41">
        <v>13545462</v>
      </c>
      <c r="J20" s="41">
        <v>13545462</v>
      </c>
      <c r="K20" s="41">
        <f t="shared" si="14"/>
        <v>0</v>
      </c>
    </row>
    <row r="21" spans="1:11" ht="280.5" outlineLevel="3">
      <c r="A21" s="40" t="s">
        <v>35</v>
      </c>
      <c r="B21" s="13" t="s">
        <v>36</v>
      </c>
      <c r="C21" s="41">
        <v>8196900</v>
      </c>
      <c r="D21" s="41">
        <v>8196900</v>
      </c>
      <c r="E21" s="41">
        <f t="shared" si="12"/>
        <v>0</v>
      </c>
      <c r="F21" s="41">
        <v>8373900</v>
      </c>
      <c r="G21" s="41">
        <v>8373900</v>
      </c>
      <c r="H21" s="41">
        <f t="shared" si="13"/>
        <v>0</v>
      </c>
      <c r="I21" s="41">
        <v>8554800</v>
      </c>
      <c r="J21" s="41">
        <v>8554800</v>
      </c>
      <c r="K21" s="41">
        <f t="shared" si="14"/>
        <v>0</v>
      </c>
    </row>
    <row r="22" spans="1:11" ht="280.5" outlineLevel="3">
      <c r="A22" s="40" t="s">
        <v>37</v>
      </c>
      <c r="B22" s="13" t="s">
        <v>38</v>
      </c>
      <c r="C22" s="41">
        <v>898</v>
      </c>
      <c r="D22" s="41">
        <v>898</v>
      </c>
      <c r="E22" s="41">
        <f t="shared" si="12"/>
        <v>0</v>
      </c>
      <c r="F22" s="41">
        <v>1797</v>
      </c>
      <c r="G22" s="41">
        <v>1797</v>
      </c>
      <c r="H22" s="41">
        <f t="shared" si="13"/>
        <v>0</v>
      </c>
      <c r="I22" s="41">
        <v>1797</v>
      </c>
      <c r="J22" s="41">
        <v>1797</v>
      </c>
      <c r="K22" s="41">
        <f t="shared" si="14"/>
        <v>0</v>
      </c>
    </row>
    <row r="23" spans="1:11" ht="267.75" outlineLevel="3">
      <c r="A23" s="40" t="s">
        <v>39</v>
      </c>
      <c r="B23" s="13" t="s">
        <v>40</v>
      </c>
      <c r="C23" s="41">
        <v>339021600</v>
      </c>
      <c r="D23" s="41">
        <v>339021600</v>
      </c>
      <c r="E23" s="41">
        <f t="shared" si="12"/>
        <v>0</v>
      </c>
      <c r="F23" s="41">
        <v>346344400</v>
      </c>
      <c r="G23" s="41">
        <v>346344400</v>
      </c>
      <c r="H23" s="41">
        <f t="shared" si="13"/>
        <v>0</v>
      </c>
      <c r="I23" s="41">
        <v>353825400</v>
      </c>
      <c r="J23" s="41">
        <v>353825400</v>
      </c>
      <c r="K23" s="41">
        <f t="shared" si="14"/>
        <v>0</v>
      </c>
    </row>
    <row r="24" spans="1:11" ht="408" outlineLevel="3">
      <c r="A24" s="40" t="s">
        <v>29</v>
      </c>
      <c r="B24" s="13" t="s">
        <v>30</v>
      </c>
      <c r="C24" s="41">
        <v>372800</v>
      </c>
      <c r="D24" s="41">
        <v>372800</v>
      </c>
      <c r="E24" s="41">
        <f t="shared" si="12"/>
        <v>0</v>
      </c>
      <c r="F24" s="41">
        <f>380869-37</f>
        <v>380832</v>
      </c>
      <c r="G24" s="41">
        <f>380869-37</f>
        <v>380832</v>
      </c>
      <c r="H24" s="41">
        <f t="shared" si="13"/>
        <v>0</v>
      </c>
      <c r="I24" s="41">
        <f>388953-52</f>
        <v>388901</v>
      </c>
      <c r="J24" s="41">
        <f>388953-52</f>
        <v>388901</v>
      </c>
      <c r="K24" s="41">
        <f t="shared" si="14"/>
        <v>0</v>
      </c>
    </row>
    <row r="25" spans="1:11" ht="25.5" outlineLevel="1">
      <c r="A25" s="43" t="s">
        <v>41</v>
      </c>
      <c r="B25" s="14" t="s">
        <v>42</v>
      </c>
      <c r="C25" s="44">
        <f t="shared" ref="C25" si="15">C26+C31</f>
        <v>19534200</v>
      </c>
      <c r="D25" s="44">
        <f t="shared" ref="D25:F25" si="16">D26+D31</f>
        <v>19534200</v>
      </c>
      <c r="E25" s="44">
        <f t="shared" si="16"/>
        <v>0</v>
      </c>
      <c r="F25" s="44">
        <f t="shared" si="16"/>
        <v>28992500</v>
      </c>
      <c r="G25" s="44">
        <f t="shared" ref="G25" si="17">G26+G31</f>
        <v>28992500</v>
      </c>
      <c r="H25" s="44">
        <f t="shared" ref="H25:I25" si="18">H26+H31</f>
        <v>0</v>
      </c>
      <c r="I25" s="44">
        <f t="shared" si="18"/>
        <v>30620900</v>
      </c>
      <c r="J25" s="44">
        <f t="shared" ref="J25" si="19">J26+J31</f>
        <v>30620900</v>
      </c>
      <c r="K25" s="44">
        <f t="shared" ref="K25" si="20">K26+K31</f>
        <v>0</v>
      </c>
    </row>
    <row r="26" spans="1:11" ht="25.5" outlineLevel="2">
      <c r="A26" s="43" t="s">
        <v>43</v>
      </c>
      <c r="B26" s="14" t="s">
        <v>44</v>
      </c>
      <c r="C26" s="44">
        <f t="shared" ref="C26" si="21">SUM(C27:C30)</f>
        <v>17842200</v>
      </c>
      <c r="D26" s="44">
        <f t="shared" ref="D26:F26" si="22">SUM(D27:D30)</f>
        <v>17842200</v>
      </c>
      <c r="E26" s="44">
        <f t="shared" si="22"/>
        <v>0</v>
      </c>
      <c r="F26" s="44">
        <f t="shared" si="22"/>
        <v>26736500</v>
      </c>
      <c r="G26" s="44">
        <f t="shared" ref="G26" si="23">SUM(G27:G30)</f>
        <v>26736500</v>
      </c>
      <c r="H26" s="44">
        <f t="shared" ref="H26:I26" si="24">SUM(H27:H30)</f>
        <v>0</v>
      </c>
      <c r="I26" s="44">
        <f t="shared" si="24"/>
        <v>28277900</v>
      </c>
      <c r="J26" s="44">
        <f t="shared" ref="J26" si="25">SUM(J27:J30)</f>
        <v>28277900</v>
      </c>
      <c r="K26" s="44">
        <f t="shared" ref="K26" si="26">SUM(K27:K30)</f>
        <v>0</v>
      </c>
    </row>
    <row r="27" spans="1:11" ht="89.25" outlineLevel="3">
      <c r="A27" s="40" t="s">
        <v>45</v>
      </c>
      <c r="B27" s="13" t="s">
        <v>46</v>
      </c>
      <c r="C27" s="41">
        <v>9336300</v>
      </c>
      <c r="D27" s="41">
        <v>9336300</v>
      </c>
      <c r="E27" s="41">
        <f t="shared" si="12"/>
        <v>0</v>
      </c>
      <c r="F27" s="41">
        <v>13973000</v>
      </c>
      <c r="G27" s="41">
        <v>13973000</v>
      </c>
      <c r="H27" s="41">
        <f t="shared" si="13"/>
        <v>0</v>
      </c>
      <c r="I27" s="41">
        <v>14755300</v>
      </c>
      <c r="J27" s="41">
        <v>14755300</v>
      </c>
      <c r="K27" s="41">
        <f t="shared" si="14"/>
        <v>0</v>
      </c>
    </row>
    <row r="28" spans="1:11" ht="102" outlineLevel="3">
      <c r="A28" s="40" t="s">
        <v>47</v>
      </c>
      <c r="B28" s="13" t="s">
        <v>48</v>
      </c>
      <c r="C28" s="41">
        <v>45600</v>
      </c>
      <c r="D28" s="41">
        <v>45600</v>
      </c>
      <c r="E28" s="41">
        <f t="shared" si="12"/>
        <v>0</v>
      </c>
      <c r="F28" s="41">
        <v>68100</v>
      </c>
      <c r="G28" s="41">
        <v>68100</v>
      </c>
      <c r="H28" s="41">
        <f t="shared" si="13"/>
        <v>0</v>
      </c>
      <c r="I28" s="41">
        <v>71900</v>
      </c>
      <c r="J28" s="41">
        <v>71900</v>
      </c>
      <c r="K28" s="41">
        <f t="shared" si="14"/>
        <v>0</v>
      </c>
    </row>
    <row r="29" spans="1:11" ht="89.25" outlineLevel="3">
      <c r="A29" s="40" t="s">
        <v>49</v>
      </c>
      <c r="B29" s="13" t="s">
        <v>50</v>
      </c>
      <c r="C29" s="41">
        <v>9030700</v>
      </c>
      <c r="D29" s="41">
        <v>9030700</v>
      </c>
      <c r="E29" s="41">
        <f t="shared" si="12"/>
        <v>0</v>
      </c>
      <c r="F29" s="41">
        <v>13514900</v>
      </c>
      <c r="G29" s="41">
        <v>13514900</v>
      </c>
      <c r="H29" s="41">
        <f t="shared" si="13"/>
        <v>0</v>
      </c>
      <c r="I29" s="41">
        <v>14282000</v>
      </c>
      <c r="J29" s="41">
        <v>14282000</v>
      </c>
      <c r="K29" s="41">
        <f t="shared" si="14"/>
        <v>0</v>
      </c>
    </row>
    <row r="30" spans="1:11" ht="89.25" outlineLevel="3">
      <c r="A30" s="40" t="s">
        <v>51</v>
      </c>
      <c r="B30" s="13" t="s">
        <v>52</v>
      </c>
      <c r="C30" s="41">
        <v>-570400</v>
      </c>
      <c r="D30" s="41">
        <v>-570400</v>
      </c>
      <c r="E30" s="41">
        <f t="shared" si="12"/>
        <v>0</v>
      </c>
      <c r="F30" s="41">
        <v>-819500</v>
      </c>
      <c r="G30" s="41">
        <v>-819500</v>
      </c>
      <c r="H30" s="41">
        <f t="shared" si="13"/>
        <v>0</v>
      </c>
      <c r="I30" s="41">
        <v>-831300</v>
      </c>
      <c r="J30" s="41">
        <v>-831300</v>
      </c>
      <c r="K30" s="41">
        <f t="shared" si="14"/>
        <v>0</v>
      </c>
    </row>
    <row r="31" spans="1:11" outlineLevel="3">
      <c r="A31" s="40" t="s">
        <v>295</v>
      </c>
      <c r="B31" s="14" t="s">
        <v>294</v>
      </c>
      <c r="C31" s="44">
        <v>1692000</v>
      </c>
      <c r="D31" s="44">
        <v>1692000</v>
      </c>
      <c r="E31" s="44">
        <f t="shared" si="12"/>
        <v>0</v>
      </c>
      <c r="F31" s="44">
        <v>2256000</v>
      </c>
      <c r="G31" s="44">
        <v>2256000</v>
      </c>
      <c r="H31" s="44">
        <v>0</v>
      </c>
      <c r="I31" s="44">
        <v>2343000</v>
      </c>
      <c r="J31" s="44">
        <v>2343000</v>
      </c>
      <c r="K31" s="41">
        <f t="shared" si="14"/>
        <v>0</v>
      </c>
    </row>
    <row r="32" spans="1:11" outlineLevel="1">
      <c r="A32" s="43" t="s">
        <v>53</v>
      </c>
      <c r="B32" s="14" t="s">
        <v>54</v>
      </c>
      <c r="C32" s="44">
        <f t="shared" ref="C32" si="27">C33+C37+C39</f>
        <v>108091000</v>
      </c>
      <c r="D32" s="44">
        <f t="shared" ref="D32:K32" si="28">D33+D37+D39</f>
        <v>108091000</v>
      </c>
      <c r="E32" s="44">
        <f t="shared" si="28"/>
        <v>0</v>
      </c>
      <c r="F32" s="44">
        <f t="shared" ref="F32" si="29">F33+F37+F39</f>
        <v>117962000</v>
      </c>
      <c r="G32" s="44">
        <f t="shared" si="28"/>
        <v>117962000</v>
      </c>
      <c r="H32" s="44">
        <f t="shared" si="28"/>
        <v>0</v>
      </c>
      <c r="I32" s="44">
        <f t="shared" ref="I32" si="30">I33+I37+I39</f>
        <v>135912400</v>
      </c>
      <c r="J32" s="44">
        <f t="shared" si="28"/>
        <v>135912400</v>
      </c>
      <c r="K32" s="44">
        <f t="shared" si="28"/>
        <v>0</v>
      </c>
    </row>
    <row r="33" spans="1:11" ht="25.5" outlineLevel="2">
      <c r="A33" s="43" t="s">
        <v>55</v>
      </c>
      <c r="B33" s="14" t="s">
        <v>56</v>
      </c>
      <c r="C33" s="41">
        <f t="shared" ref="C33" si="31">SUM(C34:C36)</f>
        <v>91704000</v>
      </c>
      <c r="D33" s="41">
        <f t="shared" ref="D33:F33" si="32">SUM(D34:D36)</f>
        <v>91704000</v>
      </c>
      <c r="E33" s="41">
        <f t="shared" si="32"/>
        <v>0</v>
      </c>
      <c r="F33" s="41">
        <f t="shared" si="32"/>
        <v>101052000</v>
      </c>
      <c r="G33" s="41">
        <f t="shared" ref="G33" si="33">SUM(G34:G36)</f>
        <v>101052000</v>
      </c>
      <c r="H33" s="41">
        <f t="shared" ref="H33" si="34">SUM(H34:H36)</f>
        <v>0</v>
      </c>
      <c r="I33" s="41">
        <f t="shared" ref="I33" si="35">I34+I36</f>
        <v>117511400</v>
      </c>
      <c r="J33" s="41">
        <f t="shared" ref="J33:K33" si="36">J34+J36</f>
        <v>117511400</v>
      </c>
      <c r="K33" s="41">
        <f t="shared" si="36"/>
        <v>0</v>
      </c>
    </row>
    <row r="34" spans="1:11" ht="51" outlineLevel="3">
      <c r="A34" s="40" t="s">
        <v>57</v>
      </c>
      <c r="B34" s="15" t="s">
        <v>58</v>
      </c>
      <c r="C34" s="41">
        <f>66522000</f>
        <v>66522000</v>
      </c>
      <c r="D34" s="41">
        <f>66522000</f>
        <v>66522000</v>
      </c>
      <c r="E34" s="41">
        <f t="shared" si="12"/>
        <v>0</v>
      </c>
      <c r="F34" s="41">
        <v>72911800</v>
      </c>
      <c r="G34" s="41">
        <v>72911800</v>
      </c>
      <c r="H34" s="41">
        <f t="shared" si="13"/>
        <v>0</v>
      </c>
      <c r="I34" s="41">
        <v>84349200</v>
      </c>
      <c r="J34" s="41">
        <v>84349200</v>
      </c>
      <c r="K34" s="41">
        <f t="shared" si="14"/>
        <v>0</v>
      </c>
    </row>
    <row r="35" spans="1:11" ht="51" outlineLevel="3">
      <c r="A35" s="40" t="s">
        <v>59</v>
      </c>
      <c r="B35" s="15" t="s">
        <v>60</v>
      </c>
      <c r="C35" s="41">
        <v>0</v>
      </c>
      <c r="D35" s="41">
        <v>0</v>
      </c>
      <c r="E35" s="41">
        <f t="shared" si="12"/>
        <v>0</v>
      </c>
      <c r="F35" s="41">
        <v>0</v>
      </c>
      <c r="G35" s="41">
        <v>0</v>
      </c>
      <c r="H35" s="41">
        <f t="shared" si="13"/>
        <v>0</v>
      </c>
      <c r="I35" s="41">
        <v>11830593</v>
      </c>
      <c r="J35" s="41">
        <v>11830593</v>
      </c>
      <c r="K35" s="41">
        <f t="shared" si="14"/>
        <v>0</v>
      </c>
    </row>
    <row r="36" spans="1:11" ht="76.5" outlineLevel="3">
      <c r="A36" s="40" t="s">
        <v>61</v>
      </c>
      <c r="B36" s="13" t="s">
        <v>62</v>
      </c>
      <c r="C36" s="41">
        <v>25182000</v>
      </c>
      <c r="D36" s="41">
        <v>25182000</v>
      </c>
      <c r="E36" s="41">
        <f t="shared" si="12"/>
        <v>0</v>
      </c>
      <c r="F36" s="41">
        <v>28140200</v>
      </c>
      <c r="G36" s="41">
        <v>28140200</v>
      </c>
      <c r="H36" s="41">
        <f t="shared" si="13"/>
        <v>0</v>
      </c>
      <c r="I36" s="41">
        <v>33162200</v>
      </c>
      <c r="J36" s="41">
        <v>33162200</v>
      </c>
      <c r="K36" s="41">
        <f t="shared" si="14"/>
        <v>0</v>
      </c>
    </row>
    <row r="37" spans="1:11" outlineLevel="2">
      <c r="A37" s="43" t="s">
        <v>63</v>
      </c>
      <c r="B37" s="14" t="s">
        <v>64</v>
      </c>
      <c r="C37" s="44">
        <f>C38</f>
        <v>718000</v>
      </c>
      <c r="D37" s="44">
        <f>D38</f>
        <v>718000</v>
      </c>
      <c r="E37" s="44">
        <f t="shared" ref="E37:K37" si="37">E38</f>
        <v>0</v>
      </c>
      <c r="F37" s="44">
        <f t="shared" si="37"/>
        <v>776000</v>
      </c>
      <c r="G37" s="44">
        <f t="shared" si="37"/>
        <v>776000</v>
      </c>
      <c r="H37" s="44">
        <f t="shared" si="37"/>
        <v>0</v>
      </c>
      <c r="I37" s="44">
        <f t="shared" si="37"/>
        <v>858000</v>
      </c>
      <c r="J37" s="44">
        <f t="shared" si="37"/>
        <v>858000</v>
      </c>
      <c r="K37" s="44">
        <f t="shared" si="37"/>
        <v>0</v>
      </c>
    </row>
    <row r="38" spans="1:11" ht="38.25" outlineLevel="3">
      <c r="A38" s="40" t="s">
        <v>65</v>
      </c>
      <c r="B38" s="15" t="s">
        <v>66</v>
      </c>
      <c r="C38" s="41">
        <v>718000</v>
      </c>
      <c r="D38" s="41">
        <v>718000</v>
      </c>
      <c r="E38" s="41">
        <f t="shared" si="12"/>
        <v>0</v>
      </c>
      <c r="F38" s="41">
        <v>776000</v>
      </c>
      <c r="G38" s="41">
        <v>776000</v>
      </c>
      <c r="H38" s="41">
        <f t="shared" si="13"/>
        <v>0</v>
      </c>
      <c r="I38" s="41">
        <v>858000</v>
      </c>
      <c r="J38" s="41">
        <v>858000</v>
      </c>
      <c r="K38" s="41">
        <f t="shared" si="14"/>
        <v>0</v>
      </c>
    </row>
    <row r="39" spans="1:11" ht="25.5" outlineLevel="2">
      <c r="A39" s="43" t="s">
        <v>67</v>
      </c>
      <c r="B39" s="14" t="s">
        <v>68</v>
      </c>
      <c r="C39" s="44">
        <f>C40</f>
        <v>15669000</v>
      </c>
      <c r="D39" s="44">
        <f>D40</f>
        <v>15669000</v>
      </c>
      <c r="E39" s="44">
        <f t="shared" ref="E39:K39" si="38">E40</f>
        <v>0</v>
      </c>
      <c r="F39" s="44">
        <f t="shared" si="38"/>
        <v>16134000</v>
      </c>
      <c r="G39" s="44">
        <f t="shared" si="38"/>
        <v>16134000</v>
      </c>
      <c r="H39" s="44">
        <f t="shared" si="13"/>
        <v>0</v>
      </c>
      <c r="I39" s="44">
        <f t="shared" si="38"/>
        <v>17543000</v>
      </c>
      <c r="J39" s="44">
        <f t="shared" si="38"/>
        <v>17543000</v>
      </c>
      <c r="K39" s="44">
        <f t="shared" si="38"/>
        <v>0</v>
      </c>
    </row>
    <row r="40" spans="1:11" ht="51" outlineLevel="3">
      <c r="A40" s="40" t="s">
        <v>69</v>
      </c>
      <c r="B40" s="15" t="s">
        <v>70</v>
      </c>
      <c r="C40" s="41">
        <v>15669000</v>
      </c>
      <c r="D40" s="41">
        <v>15669000</v>
      </c>
      <c r="E40" s="41">
        <f t="shared" si="12"/>
        <v>0</v>
      </c>
      <c r="F40" s="41">
        <v>16134000</v>
      </c>
      <c r="G40" s="41">
        <v>16134000</v>
      </c>
      <c r="H40" s="41">
        <f t="shared" si="13"/>
        <v>0</v>
      </c>
      <c r="I40" s="41">
        <v>17543000</v>
      </c>
      <c r="J40" s="41">
        <v>17543000</v>
      </c>
      <c r="K40" s="41">
        <f t="shared" si="14"/>
        <v>0</v>
      </c>
    </row>
    <row r="41" spans="1:11" outlineLevel="1">
      <c r="A41" s="43" t="s">
        <v>71</v>
      </c>
      <c r="B41" s="14" t="s">
        <v>72</v>
      </c>
      <c r="C41" s="44">
        <f>C42+C44</f>
        <v>90720000</v>
      </c>
      <c r="D41" s="44">
        <f>D42+D44</f>
        <v>90720000</v>
      </c>
      <c r="E41" s="44">
        <f t="shared" ref="E41:K41" si="39">E42+E44</f>
        <v>0</v>
      </c>
      <c r="F41" s="44">
        <f t="shared" ref="F41" si="40">F42+F44</f>
        <v>94736000</v>
      </c>
      <c r="G41" s="44">
        <f t="shared" si="39"/>
        <v>94736000</v>
      </c>
      <c r="H41" s="44">
        <f t="shared" si="13"/>
        <v>0</v>
      </c>
      <c r="I41" s="44">
        <f t="shared" ref="I41" si="41">I42+I44</f>
        <v>98085000</v>
      </c>
      <c r="J41" s="44">
        <f t="shared" si="39"/>
        <v>98085000</v>
      </c>
      <c r="K41" s="44">
        <f t="shared" si="39"/>
        <v>0</v>
      </c>
    </row>
    <row r="42" spans="1:11" outlineLevel="2">
      <c r="A42" s="43" t="s">
        <v>73</v>
      </c>
      <c r="B42" s="14" t="s">
        <v>74</v>
      </c>
      <c r="C42" s="44">
        <f>C43</f>
        <v>50202000</v>
      </c>
      <c r="D42" s="44">
        <f>D43</f>
        <v>50202000</v>
      </c>
      <c r="E42" s="44">
        <f t="shared" ref="E42:K42" si="42">E43</f>
        <v>0</v>
      </c>
      <c r="F42" s="44">
        <f t="shared" si="42"/>
        <v>52060000</v>
      </c>
      <c r="G42" s="44">
        <f t="shared" si="42"/>
        <v>52060000</v>
      </c>
      <c r="H42" s="44">
        <f t="shared" si="13"/>
        <v>0</v>
      </c>
      <c r="I42" s="44">
        <f t="shared" si="42"/>
        <v>53986000</v>
      </c>
      <c r="J42" s="44">
        <f t="shared" si="42"/>
        <v>53986000</v>
      </c>
      <c r="K42" s="44">
        <f t="shared" si="42"/>
        <v>0</v>
      </c>
    </row>
    <row r="43" spans="1:11" ht="63.75" outlineLevel="3">
      <c r="A43" s="40" t="s">
        <v>75</v>
      </c>
      <c r="B43" s="15" t="s">
        <v>76</v>
      </c>
      <c r="C43" s="41">
        <v>50202000</v>
      </c>
      <c r="D43" s="41">
        <v>50202000</v>
      </c>
      <c r="E43" s="41">
        <f t="shared" si="12"/>
        <v>0</v>
      </c>
      <c r="F43" s="41">
        <v>52060000</v>
      </c>
      <c r="G43" s="41">
        <v>52060000</v>
      </c>
      <c r="H43" s="41">
        <f t="shared" si="13"/>
        <v>0</v>
      </c>
      <c r="I43" s="41">
        <v>53986000</v>
      </c>
      <c r="J43" s="41">
        <v>53986000</v>
      </c>
      <c r="K43" s="41">
        <f t="shared" si="14"/>
        <v>0</v>
      </c>
    </row>
    <row r="44" spans="1:11" outlineLevel="2">
      <c r="A44" s="43" t="s">
        <v>77</v>
      </c>
      <c r="B44" s="14" t="s">
        <v>78</v>
      </c>
      <c r="C44" s="44">
        <f>SUM(C45:C46)</f>
        <v>40518000</v>
      </c>
      <c r="D44" s="44">
        <f>SUM(D45:D46)</f>
        <v>40518000</v>
      </c>
      <c r="E44" s="44">
        <f t="shared" ref="E44:K44" si="43">SUM(E45:E46)</f>
        <v>0</v>
      </c>
      <c r="F44" s="44">
        <f t="shared" ref="F44" si="44">SUM(F45:F46)</f>
        <v>42676000</v>
      </c>
      <c r="G44" s="44">
        <f t="shared" si="43"/>
        <v>42676000</v>
      </c>
      <c r="H44" s="44">
        <f t="shared" si="13"/>
        <v>0</v>
      </c>
      <c r="I44" s="44">
        <f t="shared" ref="I44" si="45">SUM(I45:I46)</f>
        <v>44099000</v>
      </c>
      <c r="J44" s="44">
        <f t="shared" si="43"/>
        <v>44099000</v>
      </c>
      <c r="K44" s="44">
        <f t="shared" si="43"/>
        <v>0</v>
      </c>
    </row>
    <row r="45" spans="1:11" ht="51" outlineLevel="3">
      <c r="A45" s="40" t="s">
        <v>79</v>
      </c>
      <c r="B45" s="15" t="s">
        <v>80</v>
      </c>
      <c r="C45" s="41">
        <v>24551000</v>
      </c>
      <c r="D45" s="41">
        <v>24551000</v>
      </c>
      <c r="E45" s="41">
        <f t="shared" si="12"/>
        <v>0</v>
      </c>
      <c r="F45" s="41">
        <v>25432000</v>
      </c>
      <c r="G45" s="41">
        <v>25432000</v>
      </c>
      <c r="H45" s="41">
        <f t="shared" si="13"/>
        <v>0</v>
      </c>
      <c r="I45" s="41">
        <v>25476000</v>
      </c>
      <c r="J45" s="41">
        <v>25476000</v>
      </c>
      <c r="K45" s="41">
        <f t="shared" si="14"/>
        <v>0</v>
      </c>
    </row>
    <row r="46" spans="1:11" ht="51" outlineLevel="3">
      <c r="A46" s="40" t="s">
        <v>81</v>
      </c>
      <c r="B46" s="15" t="s">
        <v>82</v>
      </c>
      <c r="C46" s="41">
        <v>15967000</v>
      </c>
      <c r="D46" s="41">
        <v>15967000</v>
      </c>
      <c r="E46" s="41">
        <f t="shared" si="12"/>
        <v>0</v>
      </c>
      <c r="F46" s="41">
        <v>17244000</v>
      </c>
      <c r="G46" s="41">
        <v>17244000</v>
      </c>
      <c r="H46" s="41">
        <f t="shared" si="13"/>
        <v>0</v>
      </c>
      <c r="I46" s="41">
        <v>18623000</v>
      </c>
      <c r="J46" s="41">
        <v>18623000</v>
      </c>
      <c r="K46" s="41">
        <f t="shared" si="14"/>
        <v>0</v>
      </c>
    </row>
    <row r="47" spans="1:11" outlineLevel="1">
      <c r="A47" s="43" t="s">
        <v>83</v>
      </c>
      <c r="B47" s="14" t="s">
        <v>84</v>
      </c>
      <c r="C47" s="44">
        <f>SUM(C48:C50)</f>
        <v>36822000</v>
      </c>
      <c r="D47" s="44">
        <f>SUM(D48:D50)</f>
        <v>36822000</v>
      </c>
      <c r="E47" s="44">
        <f t="shared" ref="E47:K47" si="46">SUM(E48:E50)</f>
        <v>0</v>
      </c>
      <c r="F47" s="44">
        <f t="shared" ref="F47" si="47">SUM(F48:F50)</f>
        <v>37022000</v>
      </c>
      <c r="G47" s="44">
        <f t="shared" si="46"/>
        <v>37022000</v>
      </c>
      <c r="H47" s="44">
        <f t="shared" si="13"/>
        <v>0</v>
      </c>
      <c r="I47" s="44">
        <f t="shared" ref="I47" si="48">SUM(I48:I50)</f>
        <v>37223000</v>
      </c>
      <c r="J47" s="44">
        <f t="shared" si="46"/>
        <v>37223000</v>
      </c>
      <c r="K47" s="44">
        <f t="shared" si="46"/>
        <v>0</v>
      </c>
    </row>
    <row r="48" spans="1:11" ht="51" outlineLevel="3">
      <c r="A48" s="40" t="s">
        <v>85</v>
      </c>
      <c r="B48" s="15" t="s">
        <v>86</v>
      </c>
      <c r="C48" s="41">
        <v>36812000</v>
      </c>
      <c r="D48" s="41">
        <v>36812000</v>
      </c>
      <c r="E48" s="41">
        <f t="shared" si="12"/>
        <v>0</v>
      </c>
      <c r="F48" s="41">
        <v>37012000</v>
      </c>
      <c r="G48" s="41">
        <v>37012000</v>
      </c>
      <c r="H48" s="41">
        <f t="shared" si="13"/>
        <v>0</v>
      </c>
      <c r="I48" s="41">
        <v>37213000</v>
      </c>
      <c r="J48" s="41">
        <v>37213000</v>
      </c>
      <c r="K48" s="41">
        <f t="shared" si="14"/>
        <v>0</v>
      </c>
    </row>
    <row r="49" spans="1:11" ht="63.75" outlineLevel="3">
      <c r="A49" s="40" t="s">
        <v>87</v>
      </c>
      <c r="B49" s="13" t="s">
        <v>88</v>
      </c>
      <c r="C49" s="41">
        <v>0</v>
      </c>
      <c r="D49" s="41">
        <v>0</v>
      </c>
      <c r="E49" s="41">
        <f t="shared" si="12"/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</row>
    <row r="50" spans="1:11" ht="25.5" outlineLevel="3">
      <c r="A50" s="40" t="s">
        <v>89</v>
      </c>
      <c r="B50" s="15" t="s">
        <v>90</v>
      </c>
      <c r="C50" s="41">
        <v>10000</v>
      </c>
      <c r="D50" s="41">
        <v>10000</v>
      </c>
      <c r="E50" s="41">
        <f t="shared" si="12"/>
        <v>0</v>
      </c>
      <c r="F50" s="41">
        <v>10000</v>
      </c>
      <c r="G50" s="41">
        <v>10000</v>
      </c>
      <c r="H50" s="41">
        <f t="shared" si="13"/>
        <v>0</v>
      </c>
      <c r="I50" s="41">
        <v>10000</v>
      </c>
      <c r="J50" s="41">
        <v>10000</v>
      </c>
      <c r="K50" s="41">
        <f t="shared" si="14"/>
        <v>0</v>
      </c>
    </row>
    <row r="51" spans="1:11" ht="38.25" outlineLevel="1">
      <c r="A51" s="43" t="s">
        <v>91</v>
      </c>
      <c r="B51" s="14" t="s">
        <v>92</v>
      </c>
      <c r="C51" s="44">
        <f>C52+C57</f>
        <v>59010000</v>
      </c>
      <c r="D51" s="44">
        <f>D52+D57</f>
        <v>59010000</v>
      </c>
      <c r="E51" s="44">
        <f t="shared" ref="E51:K51" si="49">E52+E57</f>
        <v>0</v>
      </c>
      <c r="F51" s="44">
        <f t="shared" ref="F51" si="50">F52+F57</f>
        <v>59010000</v>
      </c>
      <c r="G51" s="44">
        <f t="shared" si="49"/>
        <v>59010000</v>
      </c>
      <c r="H51" s="44">
        <f t="shared" si="13"/>
        <v>0</v>
      </c>
      <c r="I51" s="44">
        <f t="shared" ref="I51" si="51">I52+I57</f>
        <v>59010000</v>
      </c>
      <c r="J51" s="44">
        <f t="shared" si="49"/>
        <v>59010000</v>
      </c>
      <c r="K51" s="44">
        <f t="shared" si="49"/>
        <v>0</v>
      </c>
    </row>
    <row r="52" spans="1:11" ht="76.5" outlineLevel="2">
      <c r="A52" s="43" t="s">
        <v>93</v>
      </c>
      <c r="B52" s="16" t="s">
        <v>94</v>
      </c>
      <c r="C52" s="44">
        <f>SUM(C53:C56)</f>
        <v>58510000</v>
      </c>
      <c r="D52" s="44">
        <f>SUM(D53:D56)</f>
        <v>58510000</v>
      </c>
      <c r="E52" s="44">
        <f t="shared" ref="E52:K52" si="52">SUM(E53:E56)</f>
        <v>0</v>
      </c>
      <c r="F52" s="44">
        <f t="shared" ref="F52" si="53">SUM(F53:F56)</f>
        <v>58510000</v>
      </c>
      <c r="G52" s="44">
        <f t="shared" si="52"/>
        <v>58510000</v>
      </c>
      <c r="H52" s="44">
        <f t="shared" si="13"/>
        <v>0</v>
      </c>
      <c r="I52" s="44">
        <f t="shared" ref="I52" si="54">SUM(I53:I56)</f>
        <v>58510000</v>
      </c>
      <c r="J52" s="44">
        <f t="shared" si="52"/>
        <v>58510000</v>
      </c>
      <c r="K52" s="44">
        <f t="shared" si="52"/>
        <v>0</v>
      </c>
    </row>
    <row r="53" spans="1:11" ht="63.75" outlineLevel="3">
      <c r="A53" s="40" t="s">
        <v>95</v>
      </c>
      <c r="B53" s="13" t="s">
        <v>96</v>
      </c>
      <c r="C53" s="41">
        <v>40000000</v>
      </c>
      <c r="D53" s="41">
        <v>40000000</v>
      </c>
      <c r="E53" s="41">
        <f t="shared" si="12"/>
        <v>0</v>
      </c>
      <c r="F53" s="41">
        <v>40000000</v>
      </c>
      <c r="G53" s="41">
        <v>40000000</v>
      </c>
      <c r="H53" s="41">
        <f t="shared" si="13"/>
        <v>0</v>
      </c>
      <c r="I53" s="41">
        <v>40000000</v>
      </c>
      <c r="J53" s="41">
        <v>40000000</v>
      </c>
      <c r="K53" s="41">
        <f t="shared" si="14"/>
        <v>0</v>
      </c>
    </row>
    <row r="54" spans="1:11" ht="76.5" outlineLevel="3">
      <c r="A54" s="40" t="s">
        <v>97</v>
      </c>
      <c r="B54" s="13" t="s">
        <v>98</v>
      </c>
      <c r="C54" s="41">
        <v>510000</v>
      </c>
      <c r="D54" s="41">
        <v>510000</v>
      </c>
      <c r="E54" s="41">
        <f t="shared" si="12"/>
        <v>0</v>
      </c>
      <c r="F54" s="41">
        <v>510000</v>
      </c>
      <c r="G54" s="41">
        <v>510000</v>
      </c>
      <c r="H54" s="41">
        <f t="shared" si="13"/>
        <v>0</v>
      </c>
      <c r="I54" s="41">
        <v>510000</v>
      </c>
      <c r="J54" s="41">
        <v>510000</v>
      </c>
      <c r="K54" s="41">
        <f t="shared" si="14"/>
        <v>0</v>
      </c>
    </row>
    <row r="55" spans="1:11" ht="89.25" outlineLevel="3">
      <c r="A55" s="40" t="s">
        <v>99</v>
      </c>
      <c r="B55" s="13" t="s">
        <v>100</v>
      </c>
      <c r="C55" s="44">
        <v>0</v>
      </c>
      <c r="D55" s="44">
        <v>0</v>
      </c>
      <c r="E55" s="41">
        <f t="shared" si="12"/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f t="shared" si="14"/>
        <v>0</v>
      </c>
    </row>
    <row r="56" spans="1:11" ht="51" outlineLevel="3">
      <c r="A56" s="40" t="s">
        <v>101</v>
      </c>
      <c r="B56" s="15" t="s">
        <v>102</v>
      </c>
      <c r="C56" s="41">
        <v>18000000</v>
      </c>
      <c r="D56" s="41">
        <v>18000000</v>
      </c>
      <c r="E56" s="41">
        <f t="shared" si="12"/>
        <v>0</v>
      </c>
      <c r="F56" s="41">
        <v>18000000</v>
      </c>
      <c r="G56" s="41">
        <v>18000000</v>
      </c>
      <c r="H56" s="41">
        <f t="shared" si="13"/>
        <v>0</v>
      </c>
      <c r="I56" s="41">
        <v>18000000</v>
      </c>
      <c r="J56" s="41">
        <v>18000000</v>
      </c>
      <c r="K56" s="41">
        <f t="shared" si="14"/>
        <v>0</v>
      </c>
    </row>
    <row r="57" spans="1:11" ht="38.25" outlineLevel="2">
      <c r="A57" s="43" t="s">
        <v>103</v>
      </c>
      <c r="B57" s="14" t="s">
        <v>104</v>
      </c>
      <c r="C57" s="44">
        <f t="shared" ref="C57" si="55">SUM(C58:C59)</f>
        <v>500000</v>
      </c>
      <c r="D57" s="44">
        <f t="shared" ref="D57:K57" si="56">SUM(D58:D59)</f>
        <v>500000</v>
      </c>
      <c r="E57" s="44">
        <f t="shared" si="56"/>
        <v>0</v>
      </c>
      <c r="F57" s="44">
        <f t="shared" ref="F57" si="57">SUM(F58:F59)</f>
        <v>500000</v>
      </c>
      <c r="G57" s="44">
        <f t="shared" si="56"/>
        <v>500000</v>
      </c>
      <c r="H57" s="44">
        <f t="shared" si="56"/>
        <v>0</v>
      </c>
      <c r="I57" s="44">
        <f t="shared" ref="I57" si="58">SUM(I58:I59)</f>
        <v>500000</v>
      </c>
      <c r="J57" s="44">
        <f t="shared" si="56"/>
        <v>500000</v>
      </c>
      <c r="K57" s="44">
        <f t="shared" si="56"/>
        <v>0</v>
      </c>
    </row>
    <row r="58" spans="1:11" ht="89.25" outlineLevel="3">
      <c r="A58" s="40" t="s">
        <v>105</v>
      </c>
      <c r="B58" s="13" t="s">
        <v>106</v>
      </c>
      <c r="C58" s="41">
        <v>500000</v>
      </c>
      <c r="D58" s="41">
        <v>500000</v>
      </c>
      <c r="E58" s="41">
        <f t="shared" si="12"/>
        <v>0</v>
      </c>
      <c r="F58" s="41">
        <v>500000</v>
      </c>
      <c r="G58" s="41">
        <v>500000</v>
      </c>
      <c r="H58" s="41">
        <f t="shared" si="13"/>
        <v>0</v>
      </c>
      <c r="I58" s="41">
        <v>500000</v>
      </c>
      <c r="J58" s="41">
        <v>500000</v>
      </c>
      <c r="K58" s="41">
        <f t="shared" si="14"/>
        <v>0</v>
      </c>
    </row>
    <row r="59" spans="1:11" ht="76.5" outlineLevel="3">
      <c r="A59" s="40" t="s">
        <v>107</v>
      </c>
      <c r="B59" s="13" t="s">
        <v>108</v>
      </c>
      <c r="C59" s="41">
        <v>0</v>
      </c>
      <c r="D59" s="41">
        <v>0</v>
      </c>
      <c r="E59" s="41">
        <f t="shared" si="12"/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</row>
    <row r="60" spans="1:11" ht="25.5" outlineLevel="1">
      <c r="A60" s="43" t="s">
        <v>109</v>
      </c>
      <c r="B60" s="14" t="s">
        <v>110</v>
      </c>
      <c r="C60" s="44">
        <f>C61</f>
        <v>24650000</v>
      </c>
      <c r="D60" s="44">
        <f>D61</f>
        <v>24650000</v>
      </c>
      <c r="E60" s="44">
        <f>E61</f>
        <v>0</v>
      </c>
      <c r="F60" s="44">
        <f t="shared" ref="F60:K60" si="59">F61</f>
        <v>24650000</v>
      </c>
      <c r="G60" s="44">
        <f t="shared" si="59"/>
        <v>24650000</v>
      </c>
      <c r="H60" s="44">
        <f t="shared" si="13"/>
        <v>0</v>
      </c>
      <c r="I60" s="44">
        <f t="shared" si="59"/>
        <v>24650000</v>
      </c>
      <c r="J60" s="44">
        <f t="shared" si="59"/>
        <v>24650000</v>
      </c>
      <c r="K60" s="44">
        <f t="shared" si="59"/>
        <v>0</v>
      </c>
    </row>
    <row r="61" spans="1:11" outlineLevel="2">
      <c r="A61" s="43" t="s">
        <v>111</v>
      </c>
      <c r="B61" s="14" t="s">
        <v>112</v>
      </c>
      <c r="C61" s="44">
        <f>SUM(C62:C65)</f>
        <v>24650000</v>
      </c>
      <c r="D61" s="44">
        <f>SUM(D62:D65)</f>
        <v>24650000</v>
      </c>
      <c r="E61" s="44">
        <f t="shared" ref="E61:K61" si="60">SUM(E62:E65)</f>
        <v>0</v>
      </c>
      <c r="F61" s="44">
        <f t="shared" ref="F61" si="61">SUM(F62:F65)</f>
        <v>24650000</v>
      </c>
      <c r="G61" s="44">
        <f t="shared" si="60"/>
        <v>24650000</v>
      </c>
      <c r="H61" s="44">
        <f t="shared" si="13"/>
        <v>0</v>
      </c>
      <c r="I61" s="44">
        <f t="shared" ref="I61" si="62">SUM(I62:I65)</f>
        <v>24650000</v>
      </c>
      <c r="J61" s="44">
        <f t="shared" si="60"/>
        <v>24650000</v>
      </c>
      <c r="K61" s="44">
        <f t="shared" si="60"/>
        <v>0</v>
      </c>
    </row>
    <row r="62" spans="1:11" ht="51" outlineLevel="3">
      <c r="A62" s="40" t="s">
        <v>113</v>
      </c>
      <c r="B62" s="15" t="s">
        <v>114</v>
      </c>
      <c r="C62" s="41">
        <v>800000</v>
      </c>
      <c r="D62" s="41">
        <v>800000</v>
      </c>
      <c r="E62" s="41">
        <f t="shared" si="12"/>
        <v>0</v>
      </c>
      <c r="F62" s="41">
        <v>800000</v>
      </c>
      <c r="G62" s="41">
        <v>800000</v>
      </c>
      <c r="H62" s="41">
        <f t="shared" si="13"/>
        <v>0</v>
      </c>
      <c r="I62" s="41">
        <v>800000</v>
      </c>
      <c r="J62" s="41">
        <v>800000</v>
      </c>
      <c r="K62" s="41">
        <f t="shared" si="14"/>
        <v>0</v>
      </c>
    </row>
    <row r="63" spans="1:11" ht="51" outlineLevel="3">
      <c r="A63" s="40" t="s">
        <v>115</v>
      </c>
      <c r="B63" s="15" t="s">
        <v>116</v>
      </c>
      <c r="C63" s="41">
        <f>250000</f>
        <v>250000</v>
      </c>
      <c r="D63" s="41">
        <f>250000</f>
        <v>250000</v>
      </c>
      <c r="E63" s="41">
        <f t="shared" si="12"/>
        <v>0</v>
      </c>
      <c r="F63" s="41">
        <f>250000</f>
        <v>250000</v>
      </c>
      <c r="G63" s="41">
        <f>250000</f>
        <v>250000</v>
      </c>
      <c r="H63" s="41">
        <f t="shared" si="13"/>
        <v>0</v>
      </c>
      <c r="I63" s="41">
        <f>250000</f>
        <v>250000</v>
      </c>
      <c r="J63" s="41">
        <f>250000</f>
        <v>250000</v>
      </c>
      <c r="K63" s="41">
        <f t="shared" si="14"/>
        <v>0</v>
      </c>
    </row>
    <row r="64" spans="1:11" ht="51" outlineLevel="3">
      <c r="A64" s="40" t="s">
        <v>117</v>
      </c>
      <c r="B64" s="15" t="s">
        <v>118</v>
      </c>
      <c r="C64" s="41">
        <v>16600000</v>
      </c>
      <c r="D64" s="41">
        <v>16600000</v>
      </c>
      <c r="E64" s="41">
        <f t="shared" si="12"/>
        <v>0</v>
      </c>
      <c r="F64" s="41">
        <v>16600000</v>
      </c>
      <c r="G64" s="41">
        <v>16600000</v>
      </c>
      <c r="H64" s="41">
        <f t="shared" si="13"/>
        <v>0</v>
      </c>
      <c r="I64" s="41">
        <v>16600000</v>
      </c>
      <c r="J64" s="41">
        <v>16600000</v>
      </c>
      <c r="K64" s="41">
        <f t="shared" si="14"/>
        <v>0</v>
      </c>
    </row>
    <row r="65" spans="1:11" ht="51" outlineLevel="3">
      <c r="A65" s="40" t="s">
        <v>119</v>
      </c>
      <c r="B65" s="15" t="s">
        <v>120</v>
      </c>
      <c r="C65" s="41">
        <v>7000000</v>
      </c>
      <c r="D65" s="41">
        <v>7000000</v>
      </c>
      <c r="E65" s="41">
        <f t="shared" si="12"/>
        <v>0</v>
      </c>
      <c r="F65" s="41">
        <v>7000000</v>
      </c>
      <c r="G65" s="41">
        <v>7000000</v>
      </c>
      <c r="H65" s="41">
        <f t="shared" si="13"/>
        <v>0</v>
      </c>
      <c r="I65" s="41">
        <v>7000000</v>
      </c>
      <c r="J65" s="41">
        <v>7000000</v>
      </c>
      <c r="K65" s="41">
        <f t="shared" si="14"/>
        <v>0</v>
      </c>
    </row>
    <row r="66" spans="1:11" ht="25.5" outlineLevel="1">
      <c r="A66" s="43" t="s">
        <v>121</v>
      </c>
      <c r="B66" s="14" t="s">
        <v>122</v>
      </c>
      <c r="C66" s="44">
        <f>C67</f>
        <v>1126144.6200000001</v>
      </c>
      <c r="D66" s="44">
        <f>D67</f>
        <v>1126144.6200000001</v>
      </c>
      <c r="E66" s="44">
        <f t="shared" ref="E66:K67" si="63">E67</f>
        <v>0</v>
      </c>
      <c r="F66" s="44">
        <f t="shared" si="63"/>
        <v>100000</v>
      </c>
      <c r="G66" s="44">
        <f t="shared" si="63"/>
        <v>100000</v>
      </c>
      <c r="H66" s="44">
        <f t="shared" si="13"/>
        <v>0</v>
      </c>
      <c r="I66" s="44">
        <f t="shared" si="63"/>
        <v>100000</v>
      </c>
      <c r="J66" s="44">
        <f t="shared" si="63"/>
        <v>100000</v>
      </c>
      <c r="K66" s="44">
        <f t="shared" si="63"/>
        <v>0</v>
      </c>
    </row>
    <row r="67" spans="1:11" outlineLevel="2">
      <c r="A67" s="43" t="s">
        <v>123</v>
      </c>
      <c r="B67" s="14" t="s">
        <v>124</v>
      </c>
      <c r="C67" s="44">
        <f>C68</f>
        <v>1126144.6200000001</v>
      </c>
      <c r="D67" s="44">
        <f>D68</f>
        <v>1126144.6200000001</v>
      </c>
      <c r="E67" s="44">
        <f t="shared" si="63"/>
        <v>0</v>
      </c>
      <c r="F67" s="44">
        <f t="shared" si="63"/>
        <v>100000</v>
      </c>
      <c r="G67" s="44">
        <f t="shared" si="63"/>
        <v>100000</v>
      </c>
      <c r="H67" s="44">
        <f t="shared" si="63"/>
        <v>0</v>
      </c>
      <c r="I67" s="44">
        <f t="shared" si="63"/>
        <v>100000</v>
      </c>
      <c r="J67" s="44">
        <f t="shared" si="63"/>
        <v>100000</v>
      </c>
      <c r="K67" s="44">
        <f t="shared" si="63"/>
        <v>0</v>
      </c>
    </row>
    <row r="68" spans="1:11" ht="25.5" outlineLevel="3">
      <c r="A68" s="40" t="s">
        <v>125</v>
      </c>
      <c r="B68" s="15" t="s">
        <v>126</v>
      </c>
      <c r="C68" s="41">
        <f>100000+966144.62+60000</f>
        <v>1126144.6200000001</v>
      </c>
      <c r="D68" s="41">
        <f>100000+966144.62+60000</f>
        <v>1126144.6200000001</v>
      </c>
      <c r="E68" s="41">
        <f t="shared" si="12"/>
        <v>0</v>
      </c>
      <c r="F68" s="41">
        <v>100000</v>
      </c>
      <c r="G68" s="41">
        <v>100000</v>
      </c>
      <c r="H68" s="41">
        <f t="shared" si="13"/>
        <v>0</v>
      </c>
      <c r="I68" s="41">
        <v>100000</v>
      </c>
      <c r="J68" s="41">
        <v>100000</v>
      </c>
      <c r="K68" s="41">
        <f t="shared" si="14"/>
        <v>0</v>
      </c>
    </row>
    <row r="69" spans="1:11" ht="25.5" outlineLevel="1">
      <c r="A69" s="43" t="s">
        <v>127</v>
      </c>
      <c r="B69" s="14" t="s">
        <v>128</v>
      </c>
      <c r="C69" s="44">
        <f>C70+C73</f>
        <v>36115000</v>
      </c>
      <c r="D69" s="44">
        <f>D70+D73</f>
        <v>36115000</v>
      </c>
      <c r="E69" s="44">
        <f>E70+E73</f>
        <v>0</v>
      </c>
      <c r="F69" s="44">
        <f>F70+F73</f>
        <v>36115000</v>
      </c>
      <c r="G69" s="44">
        <f>G70+G73</f>
        <v>36115000</v>
      </c>
      <c r="H69" s="44">
        <f t="shared" si="13"/>
        <v>0</v>
      </c>
      <c r="I69" s="44">
        <f>I70+I73</f>
        <v>36115000</v>
      </c>
      <c r="J69" s="44">
        <f>J70+J73</f>
        <v>36115000</v>
      </c>
      <c r="K69" s="44">
        <f>K70+K73</f>
        <v>0</v>
      </c>
    </row>
    <row r="70" spans="1:11" ht="63.75" outlineLevel="2">
      <c r="A70" s="43" t="s">
        <v>129</v>
      </c>
      <c r="B70" s="16" t="s">
        <v>130</v>
      </c>
      <c r="C70" s="44">
        <f t="shared" ref="C70" si="64">SUM(C71:C72)</f>
        <v>30115000</v>
      </c>
      <c r="D70" s="44">
        <f t="shared" ref="D70:K70" si="65">SUM(D71:D72)</f>
        <v>30115000</v>
      </c>
      <c r="E70" s="44">
        <f t="shared" si="65"/>
        <v>0</v>
      </c>
      <c r="F70" s="44">
        <f t="shared" ref="F70" si="66">SUM(F71:F72)</f>
        <v>30115000</v>
      </c>
      <c r="G70" s="44">
        <f t="shared" si="65"/>
        <v>30115000</v>
      </c>
      <c r="H70" s="44">
        <f t="shared" si="65"/>
        <v>0</v>
      </c>
      <c r="I70" s="44">
        <f t="shared" ref="I70" si="67">SUM(I71:I72)</f>
        <v>30115000</v>
      </c>
      <c r="J70" s="44">
        <f t="shared" si="65"/>
        <v>30115000</v>
      </c>
      <c r="K70" s="44">
        <f t="shared" si="65"/>
        <v>0</v>
      </c>
    </row>
    <row r="71" spans="1:11" ht="63.75" outlineLevel="2">
      <c r="A71" s="40" t="s">
        <v>133</v>
      </c>
      <c r="B71" s="13" t="s">
        <v>134</v>
      </c>
      <c r="C71" s="41">
        <v>115000</v>
      </c>
      <c r="D71" s="41">
        <v>115000</v>
      </c>
      <c r="E71" s="41">
        <f t="shared" ref="E71" si="68">D71-C71</f>
        <v>0</v>
      </c>
      <c r="F71" s="41">
        <v>115000</v>
      </c>
      <c r="G71" s="41">
        <v>115000</v>
      </c>
      <c r="H71" s="41">
        <f t="shared" ref="H71" si="69">G71-F71</f>
        <v>0</v>
      </c>
      <c r="I71" s="41">
        <v>115000</v>
      </c>
      <c r="J71" s="41">
        <v>115000</v>
      </c>
      <c r="K71" s="41">
        <f t="shared" ref="K71" si="70">J71-I71</f>
        <v>0</v>
      </c>
    </row>
    <row r="72" spans="1:11" ht="76.5" outlineLevel="3">
      <c r="A72" s="40" t="s">
        <v>131</v>
      </c>
      <c r="B72" s="13" t="s">
        <v>132</v>
      </c>
      <c r="C72" s="41">
        <v>30000000</v>
      </c>
      <c r="D72" s="41">
        <v>30000000</v>
      </c>
      <c r="E72" s="41">
        <f t="shared" si="12"/>
        <v>0</v>
      </c>
      <c r="F72" s="41">
        <v>30000000</v>
      </c>
      <c r="G72" s="41">
        <v>30000000</v>
      </c>
      <c r="H72" s="41">
        <f t="shared" si="13"/>
        <v>0</v>
      </c>
      <c r="I72" s="41">
        <v>30000000</v>
      </c>
      <c r="J72" s="41">
        <v>30000000</v>
      </c>
      <c r="K72" s="41">
        <f t="shared" si="14"/>
        <v>0</v>
      </c>
    </row>
    <row r="73" spans="1:11" ht="25.5" outlineLevel="2">
      <c r="A73" s="43" t="s">
        <v>135</v>
      </c>
      <c r="B73" s="14" t="s">
        <v>136</v>
      </c>
      <c r="C73" s="44">
        <f>C74</f>
        <v>6000000</v>
      </c>
      <c r="D73" s="44">
        <f>D74</f>
        <v>6000000</v>
      </c>
      <c r="E73" s="44">
        <f t="shared" ref="E73:K73" si="71">E74</f>
        <v>0</v>
      </c>
      <c r="F73" s="44">
        <f t="shared" si="71"/>
        <v>6000000</v>
      </c>
      <c r="G73" s="44">
        <f t="shared" si="71"/>
        <v>6000000</v>
      </c>
      <c r="H73" s="44">
        <f t="shared" si="13"/>
        <v>0</v>
      </c>
      <c r="I73" s="44">
        <f t="shared" si="71"/>
        <v>6000000</v>
      </c>
      <c r="J73" s="44">
        <f t="shared" si="71"/>
        <v>6000000</v>
      </c>
      <c r="K73" s="44">
        <f t="shared" si="71"/>
        <v>0</v>
      </c>
    </row>
    <row r="74" spans="1:11" ht="38.25" outlineLevel="3">
      <c r="A74" s="40" t="s">
        <v>137</v>
      </c>
      <c r="B74" s="15" t="s">
        <v>138</v>
      </c>
      <c r="C74" s="41">
        <v>6000000</v>
      </c>
      <c r="D74" s="41">
        <v>6000000</v>
      </c>
      <c r="E74" s="41">
        <f>D74-C74</f>
        <v>0</v>
      </c>
      <c r="F74" s="41">
        <v>6000000</v>
      </c>
      <c r="G74" s="41">
        <v>6000000</v>
      </c>
      <c r="H74" s="41">
        <f t="shared" si="13"/>
        <v>0</v>
      </c>
      <c r="I74" s="41">
        <v>6000000</v>
      </c>
      <c r="J74" s="41">
        <v>6000000</v>
      </c>
      <c r="K74" s="41">
        <f>J74-I74</f>
        <v>0</v>
      </c>
    </row>
    <row r="75" spans="1:11" outlineLevel="1">
      <c r="A75" s="43" t="s">
        <v>139</v>
      </c>
      <c r="B75" s="14" t="s">
        <v>140</v>
      </c>
      <c r="C75" s="44">
        <f t="shared" ref="C75" si="72">C76+C89+C92+C95</f>
        <v>4147190</v>
      </c>
      <c r="D75" s="44">
        <f t="shared" ref="D75:I75" si="73">D76+D89+D92+D95</f>
        <v>4147190</v>
      </c>
      <c r="E75" s="44">
        <f t="shared" si="73"/>
        <v>0</v>
      </c>
      <c r="F75" s="44">
        <f t="shared" ref="F75" si="74">F76+F89+F92+F95</f>
        <v>4197190</v>
      </c>
      <c r="G75" s="44">
        <f t="shared" si="73"/>
        <v>4197190</v>
      </c>
      <c r="H75" s="44">
        <f t="shared" si="73"/>
        <v>0</v>
      </c>
      <c r="I75" s="44">
        <f t="shared" si="73"/>
        <v>4247190</v>
      </c>
      <c r="J75" s="44">
        <f t="shared" ref="J75" si="75">J76+J89+J92+J95</f>
        <v>4247190</v>
      </c>
      <c r="K75" s="44">
        <f t="shared" ref="K75" si="76">K76+K89+K92+K95</f>
        <v>0</v>
      </c>
    </row>
    <row r="76" spans="1:11" ht="25.5" outlineLevel="2">
      <c r="A76" s="43" t="s">
        <v>141</v>
      </c>
      <c r="B76" s="14" t="s">
        <v>142</v>
      </c>
      <c r="C76" s="44">
        <f t="shared" ref="C76" si="77">SUM(C77:C88)</f>
        <v>2341590</v>
      </c>
      <c r="D76" s="44">
        <f t="shared" ref="D76:H76" si="78">SUM(D77:D88)</f>
        <v>2341590</v>
      </c>
      <c r="E76" s="44">
        <f t="shared" si="78"/>
        <v>0</v>
      </c>
      <c r="F76" s="44">
        <f t="shared" ref="F76" si="79">SUM(F77:F88)</f>
        <v>2341590</v>
      </c>
      <c r="G76" s="44">
        <f t="shared" si="78"/>
        <v>2341590</v>
      </c>
      <c r="H76" s="44">
        <f t="shared" si="78"/>
        <v>0</v>
      </c>
      <c r="I76" s="44">
        <f>SUM(I77:I88)</f>
        <v>2341590</v>
      </c>
      <c r="J76" s="44">
        <f>SUM(J77:J88)</f>
        <v>2341590</v>
      </c>
      <c r="K76" s="44">
        <f>SUM(K77:K88)</f>
        <v>0</v>
      </c>
    </row>
    <row r="77" spans="1:11" ht="63.75" outlineLevel="3">
      <c r="A77" s="40" t="s">
        <v>143</v>
      </c>
      <c r="B77" s="13" t="s">
        <v>144</v>
      </c>
      <c r="C77" s="41">
        <f>4100+89600</f>
        <v>93700</v>
      </c>
      <c r="D77" s="41">
        <f>4100+89600</f>
        <v>93700</v>
      </c>
      <c r="E77" s="41">
        <f t="shared" ref="E77:E88" si="80">D77-C77</f>
        <v>0</v>
      </c>
      <c r="F77" s="41">
        <f t="shared" ref="F77:G77" si="81">4100+89600</f>
        <v>93700</v>
      </c>
      <c r="G77" s="41">
        <f t="shared" si="81"/>
        <v>93700</v>
      </c>
      <c r="H77" s="41">
        <f t="shared" si="13"/>
        <v>0</v>
      </c>
      <c r="I77" s="41">
        <f t="shared" ref="I77:J77" si="82">4100+89600</f>
        <v>93700</v>
      </c>
      <c r="J77" s="41">
        <f t="shared" si="82"/>
        <v>93700</v>
      </c>
      <c r="K77" s="41">
        <f t="shared" ref="K77:K83" si="83">J77-I77</f>
        <v>0</v>
      </c>
    </row>
    <row r="78" spans="1:11" ht="89.25" outlineLevel="3">
      <c r="A78" s="40" t="s">
        <v>145</v>
      </c>
      <c r="B78" s="13" t="s">
        <v>146</v>
      </c>
      <c r="C78" s="41">
        <f>6300+202230</f>
        <v>208530</v>
      </c>
      <c r="D78" s="41">
        <f>6300+202230</f>
        <v>208530</v>
      </c>
      <c r="E78" s="41">
        <f t="shared" si="80"/>
        <v>0</v>
      </c>
      <c r="F78" s="41">
        <f t="shared" ref="F78:G78" si="84">6300+202230</f>
        <v>208530</v>
      </c>
      <c r="G78" s="41">
        <f t="shared" si="84"/>
        <v>208530</v>
      </c>
      <c r="H78" s="41">
        <f t="shared" si="13"/>
        <v>0</v>
      </c>
      <c r="I78" s="41">
        <f t="shared" ref="I78:J78" si="85">6300+202230</f>
        <v>208530</v>
      </c>
      <c r="J78" s="41">
        <f t="shared" si="85"/>
        <v>208530</v>
      </c>
      <c r="K78" s="41">
        <f t="shared" si="83"/>
        <v>0</v>
      </c>
    </row>
    <row r="79" spans="1:11" ht="76.5" outlineLevel="3">
      <c r="A79" s="40" t="s">
        <v>147</v>
      </c>
      <c r="B79" s="13" t="s">
        <v>148</v>
      </c>
      <c r="C79" s="41">
        <f>700+55210</f>
        <v>55910</v>
      </c>
      <c r="D79" s="41">
        <f>700+55210</f>
        <v>55910</v>
      </c>
      <c r="E79" s="41">
        <f t="shared" si="80"/>
        <v>0</v>
      </c>
      <c r="F79" s="41">
        <f t="shared" ref="F79:G79" si="86">700+55210</f>
        <v>55910</v>
      </c>
      <c r="G79" s="41">
        <f t="shared" si="86"/>
        <v>55910</v>
      </c>
      <c r="H79" s="41">
        <f t="shared" ref="H79:H83" si="87">G79-F79</f>
        <v>0</v>
      </c>
      <c r="I79" s="41">
        <f t="shared" ref="I79:J79" si="88">700+55210</f>
        <v>55910</v>
      </c>
      <c r="J79" s="41">
        <f t="shared" si="88"/>
        <v>55910</v>
      </c>
      <c r="K79" s="41">
        <f t="shared" si="83"/>
        <v>0</v>
      </c>
    </row>
    <row r="80" spans="1:11" ht="76.5" outlineLevel="3">
      <c r="A80" s="40" t="s">
        <v>149</v>
      </c>
      <c r="B80" s="13" t="s">
        <v>150</v>
      </c>
      <c r="C80" s="41">
        <v>12800</v>
      </c>
      <c r="D80" s="41">
        <v>12800</v>
      </c>
      <c r="E80" s="41">
        <f t="shared" si="80"/>
        <v>0</v>
      </c>
      <c r="F80" s="41">
        <v>12800</v>
      </c>
      <c r="G80" s="41">
        <v>12800</v>
      </c>
      <c r="H80" s="41">
        <f t="shared" si="87"/>
        <v>0</v>
      </c>
      <c r="I80" s="41">
        <v>12800</v>
      </c>
      <c r="J80" s="41">
        <v>12800</v>
      </c>
      <c r="K80" s="41">
        <f t="shared" si="83"/>
        <v>0</v>
      </c>
    </row>
    <row r="81" spans="1:11" ht="63.75" outlineLevel="3">
      <c r="A81" s="40" t="s">
        <v>151</v>
      </c>
      <c r="B81" s="13" t="s">
        <v>152</v>
      </c>
      <c r="C81" s="41">
        <v>1170</v>
      </c>
      <c r="D81" s="41">
        <v>1170</v>
      </c>
      <c r="E81" s="41">
        <f t="shared" si="80"/>
        <v>0</v>
      </c>
      <c r="F81" s="41">
        <v>1170</v>
      </c>
      <c r="G81" s="41">
        <v>1170</v>
      </c>
      <c r="H81" s="41">
        <f t="shared" si="87"/>
        <v>0</v>
      </c>
      <c r="I81" s="41">
        <v>1170</v>
      </c>
      <c r="J81" s="41">
        <v>1170</v>
      </c>
      <c r="K81" s="41">
        <f t="shared" si="83"/>
        <v>0</v>
      </c>
    </row>
    <row r="82" spans="1:11" ht="89.25" outlineLevel="3">
      <c r="A82" s="40" t="s">
        <v>153</v>
      </c>
      <c r="B82" s="13" t="s">
        <v>154</v>
      </c>
      <c r="C82" s="41">
        <v>517400</v>
      </c>
      <c r="D82" s="41">
        <v>517400</v>
      </c>
      <c r="E82" s="41">
        <f t="shared" si="80"/>
        <v>0</v>
      </c>
      <c r="F82" s="41">
        <v>517400</v>
      </c>
      <c r="G82" s="41">
        <v>517400</v>
      </c>
      <c r="H82" s="41">
        <f t="shared" si="87"/>
        <v>0</v>
      </c>
      <c r="I82" s="41">
        <v>517400</v>
      </c>
      <c r="J82" s="41">
        <v>517400</v>
      </c>
      <c r="K82" s="41">
        <f t="shared" si="83"/>
        <v>0</v>
      </c>
    </row>
    <row r="83" spans="1:11" ht="114.75" outlineLevel="3">
      <c r="A83" s="40" t="s">
        <v>155</v>
      </c>
      <c r="B83" s="13" t="s">
        <v>156</v>
      </c>
      <c r="C83" s="41">
        <v>26280</v>
      </c>
      <c r="D83" s="41">
        <v>26280</v>
      </c>
      <c r="E83" s="41">
        <f t="shared" si="80"/>
        <v>0</v>
      </c>
      <c r="F83" s="41">
        <v>26280</v>
      </c>
      <c r="G83" s="41">
        <v>26280</v>
      </c>
      <c r="H83" s="41">
        <f t="shared" si="87"/>
        <v>0</v>
      </c>
      <c r="I83" s="41">
        <v>26280</v>
      </c>
      <c r="J83" s="41">
        <v>26280</v>
      </c>
      <c r="K83" s="41">
        <f t="shared" si="83"/>
        <v>0</v>
      </c>
    </row>
    <row r="84" spans="1:11" ht="114.75" outlineLevel="3">
      <c r="A84" s="40" t="s">
        <v>157</v>
      </c>
      <c r="B84" s="13" t="s">
        <v>158</v>
      </c>
      <c r="C84" s="41">
        <f>30000</f>
        <v>30000</v>
      </c>
      <c r="D84" s="41">
        <f>30000</f>
        <v>30000</v>
      </c>
      <c r="E84" s="41">
        <f t="shared" si="80"/>
        <v>0</v>
      </c>
      <c r="F84" s="41">
        <f>30000</f>
        <v>30000</v>
      </c>
      <c r="G84" s="41">
        <f>30000</f>
        <v>30000</v>
      </c>
      <c r="H84" s="41">
        <v>0</v>
      </c>
      <c r="I84" s="41">
        <f>30000</f>
        <v>30000</v>
      </c>
      <c r="J84" s="41">
        <f>30000</f>
        <v>30000</v>
      </c>
      <c r="K84" s="41">
        <v>0</v>
      </c>
    </row>
    <row r="85" spans="1:11" ht="76.5" outlineLevel="3">
      <c r="A85" s="40" t="s">
        <v>159</v>
      </c>
      <c r="B85" s="13" t="s">
        <v>160</v>
      </c>
      <c r="C85" s="41">
        <v>1280</v>
      </c>
      <c r="D85" s="41">
        <v>1280</v>
      </c>
      <c r="E85" s="41">
        <f t="shared" si="80"/>
        <v>0</v>
      </c>
      <c r="F85" s="41">
        <v>1280</v>
      </c>
      <c r="G85" s="41">
        <v>1280</v>
      </c>
      <c r="H85" s="41">
        <f t="shared" ref="H85:H93" si="89">G85-F85</f>
        <v>0</v>
      </c>
      <c r="I85" s="41">
        <v>1280</v>
      </c>
      <c r="J85" s="41">
        <v>1280</v>
      </c>
      <c r="K85" s="41">
        <f>J85-I85</f>
        <v>0</v>
      </c>
    </row>
    <row r="86" spans="1:11" ht="76.5" outlineLevel="3">
      <c r="A86" s="40" t="s">
        <v>161</v>
      </c>
      <c r="B86" s="13" t="s">
        <v>162</v>
      </c>
      <c r="C86" s="41">
        <v>42380</v>
      </c>
      <c r="D86" s="41">
        <v>42380</v>
      </c>
      <c r="E86" s="41">
        <f t="shared" si="80"/>
        <v>0</v>
      </c>
      <c r="F86" s="41">
        <v>42380</v>
      </c>
      <c r="G86" s="41">
        <v>42380</v>
      </c>
      <c r="H86" s="41">
        <f t="shared" si="89"/>
        <v>0</v>
      </c>
      <c r="I86" s="41">
        <v>42380</v>
      </c>
      <c r="J86" s="41">
        <v>42380</v>
      </c>
      <c r="K86" s="41">
        <f>J86-I86</f>
        <v>0</v>
      </c>
    </row>
    <row r="87" spans="1:11" ht="63.75" outlineLevel="3">
      <c r="A87" s="40" t="s">
        <v>163</v>
      </c>
      <c r="B87" s="13" t="s">
        <v>164</v>
      </c>
      <c r="C87" s="41">
        <v>483600</v>
      </c>
      <c r="D87" s="41">
        <v>483600</v>
      </c>
      <c r="E87" s="41">
        <f t="shared" si="80"/>
        <v>0</v>
      </c>
      <c r="F87" s="41">
        <v>483600</v>
      </c>
      <c r="G87" s="41">
        <v>483600</v>
      </c>
      <c r="H87" s="41">
        <f t="shared" si="89"/>
        <v>0</v>
      </c>
      <c r="I87" s="41">
        <v>483600</v>
      </c>
      <c r="J87" s="41">
        <v>483600</v>
      </c>
      <c r="K87" s="41">
        <f>J87-I87</f>
        <v>0</v>
      </c>
    </row>
    <row r="88" spans="1:11" ht="76.5" outlineLevel="3">
      <c r="A88" s="40" t="s">
        <v>165</v>
      </c>
      <c r="B88" s="13" t="s">
        <v>166</v>
      </c>
      <c r="C88" s="41">
        <f>4200+864340</f>
        <v>868540</v>
      </c>
      <c r="D88" s="41">
        <f>4200+864340</f>
        <v>868540</v>
      </c>
      <c r="E88" s="41">
        <f t="shared" si="80"/>
        <v>0</v>
      </c>
      <c r="F88" s="41">
        <f t="shared" ref="F88:G88" si="90">4200+864340</f>
        <v>868540</v>
      </c>
      <c r="G88" s="41">
        <f t="shared" si="90"/>
        <v>868540</v>
      </c>
      <c r="H88" s="41">
        <f t="shared" si="89"/>
        <v>0</v>
      </c>
      <c r="I88" s="41">
        <f t="shared" ref="I88:J88" si="91">4200+864340</f>
        <v>868540</v>
      </c>
      <c r="J88" s="41">
        <f t="shared" si="91"/>
        <v>868540</v>
      </c>
      <c r="K88" s="41">
        <f>J88-I88</f>
        <v>0</v>
      </c>
    </row>
    <row r="89" spans="1:11" ht="38.25" outlineLevel="2">
      <c r="A89" s="43" t="s">
        <v>167</v>
      </c>
      <c r="B89" s="14" t="s">
        <v>168</v>
      </c>
      <c r="C89" s="44">
        <f t="shared" ref="C89" si="92">C91+C90</f>
        <v>305600</v>
      </c>
      <c r="D89" s="44">
        <f t="shared" ref="D89:K89" si="93">D91+D90</f>
        <v>305600</v>
      </c>
      <c r="E89" s="44">
        <f t="shared" si="93"/>
        <v>0</v>
      </c>
      <c r="F89" s="44">
        <f t="shared" ref="F89" si="94">F91+F90</f>
        <v>355600</v>
      </c>
      <c r="G89" s="44">
        <f t="shared" si="93"/>
        <v>355600</v>
      </c>
      <c r="H89" s="44">
        <f t="shared" si="93"/>
        <v>0</v>
      </c>
      <c r="I89" s="44">
        <f t="shared" ref="I89" si="95">I91+I90</f>
        <v>405600</v>
      </c>
      <c r="J89" s="44">
        <f t="shared" si="93"/>
        <v>405600</v>
      </c>
      <c r="K89" s="44">
        <f t="shared" si="93"/>
        <v>0</v>
      </c>
    </row>
    <row r="90" spans="1:11" ht="51" outlineLevel="2">
      <c r="A90" s="40" t="s">
        <v>296</v>
      </c>
      <c r="B90" s="15" t="s">
        <v>297</v>
      </c>
      <c r="C90" s="44">
        <v>5600</v>
      </c>
      <c r="D90" s="44">
        <v>5600</v>
      </c>
      <c r="E90" s="44">
        <f t="shared" ref="E90" si="96">E92</f>
        <v>0</v>
      </c>
      <c r="F90" s="44">
        <v>5600</v>
      </c>
      <c r="G90" s="44">
        <v>5600</v>
      </c>
      <c r="H90" s="44"/>
      <c r="I90" s="44">
        <v>5600</v>
      </c>
      <c r="J90" s="44">
        <v>5600</v>
      </c>
      <c r="K90" s="44"/>
    </row>
    <row r="91" spans="1:11" ht="38.25" outlineLevel="3">
      <c r="A91" s="40" t="s">
        <v>169</v>
      </c>
      <c r="B91" s="15" t="s">
        <v>170</v>
      </c>
      <c r="C91" s="41">
        <v>300000</v>
      </c>
      <c r="D91" s="41">
        <v>300000</v>
      </c>
      <c r="E91" s="41">
        <f>D91-C91</f>
        <v>0</v>
      </c>
      <c r="F91" s="41">
        <v>350000</v>
      </c>
      <c r="G91" s="41">
        <v>350000</v>
      </c>
      <c r="H91" s="41">
        <f t="shared" si="89"/>
        <v>0</v>
      </c>
      <c r="I91" s="41">
        <v>400000</v>
      </c>
      <c r="J91" s="41">
        <v>400000</v>
      </c>
      <c r="K91" s="41">
        <f>J91-I91</f>
        <v>0</v>
      </c>
    </row>
    <row r="92" spans="1:11" ht="102" outlineLevel="2">
      <c r="A92" s="43" t="s">
        <v>171</v>
      </c>
      <c r="B92" s="16" t="s">
        <v>172</v>
      </c>
      <c r="C92" s="44">
        <f>SUM(C93:C94)</f>
        <v>500000</v>
      </c>
      <c r="D92" s="44">
        <f>SUM(D93:D94)</f>
        <v>500000</v>
      </c>
      <c r="E92" s="44">
        <f>D92-C92</f>
        <v>0</v>
      </c>
      <c r="F92" s="44">
        <f t="shared" ref="F92:G92" si="97">F93</f>
        <v>500000</v>
      </c>
      <c r="G92" s="44">
        <f t="shared" si="97"/>
        <v>500000</v>
      </c>
      <c r="H92" s="44">
        <f t="shared" si="89"/>
        <v>0</v>
      </c>
      <c r="I92" s="44">
        <f t="shared" ref="I92:K92" si="98">I93</f>
        <v>500000</v>
      </c>
      <c r="J92" s="44">
        <f t="shared" si="98"/>
        <v>500000</v>
      </c>
      <c r="K92" s="44">
        <f t="shared" si="98"/>
        <v>0</v>
      </c>
    </row>
    <row r="93" spans="1:11" ht="63.75" outlineLevel="3">
      <c r="A93" s="40" t="s">
        <v>173</v>
      </c>
      <c r="B93" s="15" t="s">
        <v>174</v>
      </c>
      <c r="C93" s="41">
        <v>500000</v>
      </c>
      <c r="D93" s="41">
        <v>500000</v>
      </c>
      <c r="E93" s="41">
        <f>D93-C93</f>
        <v>0</v>
      </c>
      <c r="F93" s="41">
        <v>500000</v>
      </c>
      <c r="G93" s="41">
        <v>500000</v>
      </c>
      <c r="H93" s="41">
        <f t="shared" si="89"/>
        <v>0</v>
      </c>
      <c r="I93" s="41">
        <v>500000</v>
      </c>
      <c r="J93" s="41">
        <v>500000</v>
      </c>
      <c r="K93" s="41">
        <f>J93-I93</f>
        <v>0</v>
      </c>
    </row>
    <row r="94" spans="1:11" ht="63.75" outlineLevel="3">
      <c r="A94" s="40" t="s">
        <v>175</v>
      </c>
      <c r="B94" s="15" t="s">
        <v>176</v>
      </c>
      <c r="C94" s="41">
        <v>0</v>
      </c>
      <c r="D94" s="41">
        <v>0</v>
      </c>
      <c r="E94" s="41">
        <f>D94-C94</f>
        <v>0</v>
      </c>
      <c r="F94" s="41"/>
      <c r="G94" s="41"/>
      <c r="H94" s="41"/>
      <c r="I94" s="41"/>
      <c r="J94" s="41"/>
      <c r="K94" s="41"/>
    </row>
    <row r="95" spans="1:11" outlineLevel="2">
      <c r="A95" s="43" t="s">
        <v>177</v>
      </c>
      <c r="B95" s="14" t="s">
        <v>178</v>
      </c>
      <c r="C95" s="44">
        <f t="shared" ref="C95:K95" si="99">SUM(C96:C96)</f>
        <v>1000000</v>
      </c>
      <c r="D95" s="44">
        <f t="shared" si="99"/>
        <v>1000000</v>
      </c>
      <c r="E95" s="44">
        <f t="shared" si="99"/>
        <v>0</v>
      </c>
      <c r="F95" s="44">
        <f t="shared" si="99"/>
        <v>1000000</v>
      </c>
      <c r="G95" s="44">
        <f t="shared" si="99"/>
        <v>1000000</v>
      </c>
      <c r="H95" s="44">
        <f t="shared" si="99"/>
        <v>0</v>
      </c>
      <c r="I95" s="44">
        <f t="shared" si="99"/>
        <v>1000000</v>
      </c>
      <c r="J95" s="44">
        <f t="shared" si="99"/>
        <v>1000000</v>
      </c>
      <c r="K95" s="44">
        <f t="shared" si="99"/>
        <v>0</v>
      </c>
    </row>
    <row r="96" spans="1:11" ht="51" outlineLevel="3">
      <c r="A96" s="40" t="s">
        <v>179</v>
      </c>
      <c r="B96" s="15" t="s">
        <v>180</v>
      </c>
      <c r="C96" s="41">
        <v>1000000</v>
      </c>
      <c r="D96" s="41">
        <v>1000000</v>
      </c>
      <c r="E96" s="41">
        <f>D96-C96</f>
        <v>0</v>
      </c>
      <c r="F96" s="41">
        <v>1000000</v>
      </c>
      <c r="G96" s="41">
        <v>1000000</v>
      </c>
      <c r="H96" s="41">
        <f>G96-F96</f>
        <v>0</v>
      </c>
      <c r="I96" s="41">
        <v>1000000</v>
      </c>
      <c r="J96" s="41">
        <v>1000000</v>
      </c>
      <c r="K96" s="41">
        <f>J96-I96</f>
        <v>0</v>
      </c>
    </row>
    <row r="97" spans="1:12" s="6" customFormat="1" outlineLevel="3">
      <c r="A97" s="43" t="s">
        <v>285</v>
      </c>
      <c r="B97" s="16" t="s">
        <v>286</v>
      </c>
      <c r="C97" s="44">
        <f>C98</f>
        <v>0</v>
      </c>
      <c r="D97" s="44">
        <f>D98</f>
        <v>0</v>
      </c>
      <c r="E97" s="44">
        <f t="shared" ref="E97" si="100">D97-C97</f>
        <v>0</v>
      </c>
      <c r="F97" s="44">
        <v>0</v>
      </c>
      <c r="G97" s="44">
        <v>0</v>
      </c>
      <c r="H97" s="44">
        <v>0</v>
      </c>
      <c r="I97" s="44">
        <f t="shared" ref="I97:J97" si="101">H97-G97</f>
        <v>0</v>
      </c>
      <c r="J97" s="44">
        <f t="shared" si="101"/>
        <v>0</v>
      </c>
      <c r="K97" s="44">
        <f t="shared" ref="K97" si="102">J97-I97</f>
        <v>0</v>
      </c>
    </row>
    <row r="98" spans="1:12" outlineLevel="3">
      <c r="A98" s="40" t="s">
        <v>287</v>
      </c>
      <c r="B98" s="13" t="s">
        <v>288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  <c r="H98" s="41">
        <f t="shared" ref="H98:H139" si="103">G98-F98</f>
        <v>0</v>
      </c>
      <c r="I98" s="41">
        <v>0</v>
      </c>
      <c r="J98" s="41">
        <v>0</v>
      </c>
      <c r="K98" s="41">
        <v>0</v>
      </c>
    </row>
    <row r="99" spans="1:12">
      <c r="A99" s="43" t="s">
        <v>181</v>
      </c>
      <c r="B99" s="14" t="s">
        <v>182</v>
      </c>
      <c r="C99" s="44">
        <f>C100+C168+C165</f>
        <v>5563516480.6099997</v>
      </c>
      <c r="D99" s="44">
        <f>D100+D168+D165</f>
        <v>5545891928.8699999</v>
      </c>
      <c r="E99" s="44">
        <f>E100+E168+E165</f>
        <v>-17624551.739999771</v>
      </c>
      <c r="F99" s="44">
        <f t="shared" ref="F99:J99" si="104">F100</f>
        <v>4102269417.1000004</v>
      </c>
      <c r="G99" s="44">
        <f t="shared" si="104"/>
        <v>4103319417.1000004</v>
      </c>
      <c r="H99" s="44">
        <f t="shared" si="103"/>
        <v>1050000</v>
      </c>
      <c r="I99" s="44">
        <f t="shared" si="104"/>
        <v>3226130700.5500002</v>
      </c>
      <c r="J99" s="44">
        <f t="shared" si="104"/>
        <v>3226573400.5500002</v>
      </c>
      <c r="K99" s="44">
        <f>J99-I99</f>
        <v>442700</v>
      </c>
      <c r="L99" s="5"/>
    </row>
    <row r="100" spans="1:12" ht="38.25" outlineLevel="1">
      <c r="A100" s="43" t="s">
        <v>183</v>
      </c>
      <c r="B100" s="14" t="s">
        <v>184</v>
      </c>
      <c r="C100" s="44">
        <f>C101+C104+C134+C162</f>
        <v>5564465240.4699993</v>
      </c>
      <c r="D100" s="44">
        <f>D101+D104+D134+D162</f>
        <v>5546840688.7299995</v>
      </c>
      <c r="E100" s="44">
        <f>D100-C100</f>
        <v>-17624551.739999771</v>
      </c>
      <c r="F100" s="44">
        <f>F101+F104+F134+F162</f>
        <v>4102269417.1000004</v>
      </c>
      <c r="G100" s="44">
        <f>G101+G104+G134+G162</f>
        <v>4103319417.1000004</v>
      </c>
      <c r="H100" s="44">
        <f t="shared" si="103"/>
        <v>1050000</v>
      </c>
      <c r="I100" s="44">
        <f>I101+I104+I134+I162</f>
        <v>3226130700.5500002</v>
      </c>
      <c r="J100" s="44">
        <f>J101+J104+J134+J162</f>
        <v>3226573400.5500002</v>
      </c>
      <c r="K100" s="44">
        <f>J100-I100</f>
        <v>442700</v>
      </c>
    </row>
    <row r="101" spans="1:12" outlineLevel="2">
      <c r="A101" s="43" t="s">
        <v>185</v>
      </c>
      <c r="B101" s="14" t="s">
        <v>186</v>
      </c>
      <c r="C101" s="44">
        <f>SUM(C102:C103)</f>
        <v>135052420</v>
      </c>
      <c r="D101" s="44">
        <f>SUM(D102:D103)</f>
        <v>139646765</v>
      </c>
      <c r="E101" s="44">
        <f>SUM(E102:E103)</f>
        <v>4594345</v>
      </c>
      <c r="F101" s="44">
        <f t="shared" ref="F101" si="105">SUM(F102:F103)</f>
        <v>27153700</v>
      </c>
      <c r="G101" s="44">
        <f t="shared" ref="G101:K101" si="106">SUM(G102:G103)</f>
        <v>27153700</v>
      </c>
      <c r="H101" s="44">
        <f t="shared" si="106"/>
        <v>0</v>
      </c>
      <c r="I101" s="44">
        <f t="shared" ref="I101" si="107">SUM(I102:I103)</f>
        <v>27153600</v>
      </c>
      <c r="J101" s="44">
        <f t="shared" si="106"/>
        <v>27153600</v>
      </c>
      <c r="K101" s="44">
        <f t="shared" si="106"/>
        <v>0</v>
      </c>
    </row>
    <row r="102" spans="1:12" ht="25.5" outlineLevel="3">
      <c r="A102" s="40" t="s">
        <v>187</v>
      </c>
      <c r="B102" s="15" t="s">
        <v>188</v>
      </c>
      <c r="C102" s="41">
        <f>73715500+61336920</f>
        <v>135052420</v>
      </c>
      <c r="D102" s="41">
        <f>73715500+61336920+4594345</f>
        <v>139646765</v>
      </c>
      <c r="E102" s="41">
        <f>D102-C102</f>
        <v>4594345</v>
      </c>
      <c r="F102" s="41">
        <v>27153700</v>
      </c>
      <c r="G102" s="41">
        <v>27153700</v>
      </c>
      <c r="H102" s="41">
        <f t="shared" si="103"/>
        <v>0</v>
      </c>
      <c r="I102" s="41">
        <v>27153600</v>
      </c>
      <c r="J102" s="41">
        <v>27153600</v>
      </c>
      <c r="K102" s="41">
        <f>J102-I102</f>
        <v>0</v>
      </c>
    </row>
    <row r="103" spans="1:12" outlineLevel="3">
      <c r="A103" s="40" t="s">
        <v>289</v>
      </c>
      <c r="B103" s="15" t="s">
        <v>290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  <c r="H103" s="41">
        <f t="shared" si="103"/>
        <v>0</v>
      </c>
      <c r="I103" s="41">
        <v>0</v>
      </c>
      <c r="J103" s="41">
        <v>0</v>
      </c>
      <c r="K103" s="41">
        <f>J103-I103</f>
        <v>0</v>
      </c>
    </row>
    <row r="104" spans="1:12" ht="25.5" outlineLevel="2">
      <c r="A104" s="43" t="s">
        <v>189</v>
      </c>
      <c r="B104" s="14" t="s">
        <v>190</v>
      </c>
      <c r="C104" s="44">
        <f>SUM(C105:C119)</f>
        <v>2746359763.0500002</v>
      </c>
      <c r="D104" s="44">
        <f>SUM(D105:D119)</f>
        <v>2747299163.0500002</v>
      </c>
      <c r="E104" s="44">
        <f>SUM(E105:E119)</f>
        <v>939400</v>
      </c>
      <c r="F104" s="44">
        <f>SUM(F105:F119)</f>
        <v>2095774855.7400002</v>
      </c>
      <c r="G104" s="44">
        <f>SUM(G105:G119)</f>
        <v>2096824855.7400002</v>
      </c>
      <c r="H104" s="44">
        <f t="shared" si="103"/>
        <v>1050000</v>
      </c>
      <c r="I104" s="44">
        <f>SUM(I105:I119)</f>
        <v>1215995854.8400002</v>
      </c>
      <c r="J104" s="44">
        <f>SUM(J105:J119)</f>
        <v>1216438554.8400002</v>
      </c>
      <c r="K104" s="44">
        <f>SUM(K105:K119)</f>
        <v>442700</v>
      </c>
      <c r="L104" s="5"/>
    </row>
    <row r="105" spans="1:12" ht="25.5" outlineLevel="3">
      <c r="A105" s="40" t="s">
        <v>191</v>
      </c>
      <c r="B105" s="15" t="s">
        <v>192</v>
      </c>
      <c r="C105" s="41">
        <f>255000000+21685522.79</f>
        <v>276685522.79000002</v>
      </c>
      <c r="D105" s="41">
        <f>255000000+21685522.79</f>
        <v>276685522.79000002</v>
      </c>
      <c r="E105" s="41">
        <f t="shared" ref="E105:E118" si="108">D105-C105</f>
        <v>0</v>
      </c>
      <c r="F105" s="41">
        <v>255000000</v>
      </c>
      <c r="G105" s="41">
        <v>255000000</v>
      </c>
      <c r="H105" s="41">
        <f t="shared" si="103"/>
        <v>0</v>
      </c>
      <c r="I105" s="41">
        <v>0</v>
      </c>
      <c r="J105" s="41">
        <v>0</v>
      </c>
      <c r="K105" s="41">
        <f>J105-I105</f>
        <v>0</v>
      </c>
    </row>
    <row r="106" spans="1:12" ht="89.25" outlineLevel="3">
      <c r="A106" s="45" t="s">
        <v>193</v>
      </c>
      <c r="B106" s="15" t="s">
        <v>194</v>
      </c>
      <c r="C106" s="41">
        <f>191217822.07+359051241.74</f>
        <v>550269063.80999994</v>
      </c>
      <c r="D106" s="41">
        <f>191217822.07+359051241.74</f>
        <v>550269063.80999994</v>
      </c>
      <c r="E106" s="41">
        <f t="shared" si="108"/>
        <v>0</v>
      </c>
      <c r="F106" s="41">
        <v>175350597.36000001</v>
      </c>
      <c r="G106" s="41">
        <v>175350597.36000001</v>
      </c>
      <c r="H106" s="41">
        <f t="shared" si="103"/>
        <v>0</v>
      </c>
      <c r="I106" s="41">
        <v>0</v>
      </c>
      <c r="J106" s="41">
        <v>0</v>
      </c>
      <c r="K106" s="41">
        <f>J106-I106</f>
        <v>0</v>
      </c>
    </row>
    <row r="107" spans="1:12" ht="76.5" outlineLevel="3">
      <c r="A107" s="46" t="s">
        <v>195</v>
      </c>
      <c r="B107" s="17" t="s">
        <v>196</v>
      </c>
      <c r="C107" s="41">
        <f>583909340.91+0.01</f>
        <v>583909340.91999996</v>
      </c>
      <c r="D107" s="41">
        <f>583909340.91+0.01</f>
        <v>583909340.91999996</v>
      </c>
      <c r="E107" s="41">
        <f t="shared" si="108"/>
        <v>0</v>
      </c>
      <c r="F107" s="41">
        <v>152407528.55000001</v>
      </c>
      <c r="G107" s="41">
        <v>152407528.55000001</v>
      </c>
      <c r="H107" s="41">
        <f t="shared" si="103"/>
        <v>0</v>
      </c>
      <c r="I107" s="41">
        <v>0</v>
      </c>
      <c r="J107" s="41">
        <v>0</v>
      </c>
      <c r="K107" s="41">
        <f>J107-I107</f>
        <v>0</v>
      </c>
    </row>
    <row r="108" spans="1:12" ht="38.25" outlineLevel="3">
      <c r="A108" s="40" t="s">
        <v>197</v>
      </c>
      <c r="B108" s="15" t="s">
        <v>198</v>
      </c>
      <c r="C108" s="41">
        <v>0</v>
      </c>
      <c r="D108" s="41">
        <v>0</v>
      </c>
      <c r="E108" s="41">
        <f t="shared" si="108"/>
        <v>0</v>
      </c>
      <c r="F108" s="41">
        <v>0</v>
      </c>
      <c r="G108" s="41">
        <v>0</v>
      </c>
      <c r="H108" s="41">
        <f t="shared" si="103"/>
        <v>0</v>
      </c>
      <c r="I108" s="41">
        <v>0</v>
      </c>
      <c r="J108" s="41">
        <v>0</v>
      </c>
      <c r="K108" s="41">
        <f t="shared" ref="K108:K133" si="109">J108-I108</f>
        <v>0</v>
      </c>
    </row>
    <row r="109" spans="1:12" ht="38.25" outlineLevel="3">
      <c r="A109" s="40" t="s">
        <v>197</v>
      </c>
      <c r="B109" s="15" t="s">
        <v>198</v>
      </c>
      <c r="C109" s="41">
        <v>187024.22</v>
      </c>
      <c r="D109" s="41">
        <v>187024.22</v>
      </c>
      <c r="E109" s="41">
        <f t="shared" si="108"/>
        <v>0</v>
      </c>
      <c r="F109" s="41">
        <v>191604.44</v>
      </c>
      <c r="G109" s="41">
        <v>191604.44</v>
      </c>
      <c r="H109" s="41">
        <f t="shared" si="103"/>
        <v>0</v>
      </c>
      <c r="I109" s="41">
        <v>195952.03</v>
      </c>
      <c r="J109" s="41">
        <v>195952.03</v>
      </c>
      <c r="K109" s="41">
        <f t="shared" si="109"/>
        <v>0</v>
      </c>
    </row>
    <row r="110" spans="1:12" ht="25.5" outlineLevel="3">
      <c r="A110" s="40" t="s">
        <v>299</v>
      </c>
      <c r="B110" s="15" t="s">
        <v>298</v>
      </c>
      <c r="C110" s="41">
        <f>171250700-24.32</f>
        <v>171250675.68000001</v>
      </c>
      <c r="D110" s="41">
        <f>171250700-24.32</f>
        <v>171250675.68000001</v>
      </c>
      <c r="E110" s="41">
        <f t="shared" si="108"/>
        <v>0</v>
      </c>
      <c r="F110" s="41">
        <f>137880300-7.21</f>
        <v>137880292.78999999</v>
      </c>
      <c r="G110" s="41">
        <f>137880300-7.21</f>
        <v>137880292.78999999</v>
      </c>
      <c r="H110" s="41">
        <f t="shared" si="103"/>
        <v>0</v>
      </c>
      <c r="I110" s="41">
        <v>0</v>
      </c>
      <c r="J110" s="41">
        <v>0</v>
      </c>
      <c r="K110" s="41">
        <f t="shared" si="109"/>
        <v>0</v>
      </c>
    </row>
    <row r="111" spans="1:12" ht="51" outlineLevel="3">
      <c r="A111" s="40" t="s">
        <v>305</v>
      </c>
      <c r="B111" s="15" t="s">
        <v>304</v>
      </c>
      <c r="C111" s="41">
        <v>617588.43000000005</v>
      </c>
      <c r="D111" s="41">
        <v>617588.43000000005</v>
      </c>
      <c r="E111" s="41">
        <f t="shared" si="108"/>
        <v>0</v>
      </c>
      <c r="F111" s="41">
        <v>0</v>
      </c>
      <c r="G111" s="41">
        <v>0</v>
      </c>
      <c r="H111" s="41">
        <f t="shared" si="103"/>
        <v>0</v>
      </c>
      <c r="I111" s="41">
        <v>0</v>
      </c>
      <c r="J111" s="41">
        <v>0</v>
      </c>
      <c r="K111" s="41">
        <f t="shared" si="109"/>
        <v>0</v>
      </c>
    </row>
    <row r="112" spans="1:12" ht="51" outlineLevel="3">
      <c r="A112" s="40" t="s">
        <v>199</v>
      </c>
      <c r="B112" s="15" t="s">
        <v>200</v>
      </c>
      <c r="C112" s="41">
        <v>151156354.16999999</v>
      </c>
      <c r="D112" s="41">
        <v>151156354.16999999</v>
      </c>
      <c r="E112" s="41">
        <f t="shared" si="108"/>
        <v>0</v>
      </c>
      <c r="F112" s="41">
        <v>83333333.329999998</v>
      </c>
      <c r="G112" s="41">
        <v>83333333.329999998</v>
      </c>
      <c r="H112" s="41">
        <f t="shared" si="103"/>
        <v>0</v>
      </c>
      <c r="I112" s="41">
        <v>73684210.530000001</v>
      </c>
      <c r="J112" s="41">
        <v>73684210.530000001</v>
      </c>
      <c r="K112" s="41">
        <f t="shared" si="109"/>
        <v>0</v>
      </c>
    </row>
    <row r="113" spans="1:11" ht="51" outlineLevel="3">
      <c r="A113" s="40" t="s">
        <v>201</v>
      </c>
      <c r="B113" s="15" t="s">
        <v>202</v>
      </c>
      <c r="C113" s="41">
        <v>156250000</v>
      </c>
      <c r="D113" s="41">
        <v>156250000</v>
      </c>
      <c r="E113" s="41">
        <f t="shared" si="108"/>
        <v>0</v>
      </c>
      <c r="F113" s="41">
        <v>0</v>
      </c>
      <c r="G113" s="41">
        <v>0</v>
      </c>
      <c r="H113" s="41">
        <f t="shared" si="103"/>
        <v>0</v>
      </c>
      <c r="I113" s="41">
        <v>0</v>
      </c>
      <c r="J113" s="41">
        <v>0</v>
      </c>
      <c r="K113" s="41">
        <f t="shared" si="109"/>
        <v>0</v>
      </c>
    </row>
    <row r="114" spans="1:11" ht="25.5" outlineLevel="3">
      <c r="A114" s="40" t="s">
        <v>203</v>
      </c>
      <c r="B114" s="15" t="s">
        <v>204</v>
      </c>
      <c r="C114" s="41">
        <v>0</v>
      </c>
      <c r="D114" s="41">
        <v>0</v>
      </c>
      <c r="E114" s="41">
        <f t="shared" si="108"/>
        <v>0</v>
      </c>
      <c r="F114" s="41">
        <v>0</v>
      </c>
      <c r="G114" s="41">
        <v>0</v>
      </c>
      <c r="H114" s="41">
        <f t="shared" si="103"/>
        <v>0</v>
      </c>
      <c r="I114" s="41">
        <v>0</v>
      </c>
      <c r="J114" s="41">
        <v>0</v>
      </c>
      <c r="K114" s="41">
        <v>0</v>
      </c>
    </row>
    <row r="115" spans="1:11" ht="25.5" outlineLevel="3">
      <c r="A115" s="40" t="s">
        <v>205</v>
      </c>
      <c r="B115" s="15" t="s">
        <v>206</v>
      </c>
      <c r="C115" s="41">
        <v>2899677.69</v>
      </c>
      <c r="D115" s="41">
        <v>2899677.69</v>
      </c>
      <c r="E115" s="41">
        <f t="shared" si="108"/>
        <v>0</v>
      </c>
      <c r="F115" s="41">
        <f>2171200-45.9</f>
        <v>2171154.1</v>
      </c>
      <c r="G115" s="41">
        <f>2171200-45.9</f>
        <v>2171154.1</v>
      </c>
      <c r="H115" s="41">
        <f t="shared" si="103"/>
        <v>0</v>
      </c>
      <c r="I115" s="41">
        <f>2253500+1.48</f>
        <v>2253501.48</v>
      </c>
      <c r="J115" s="41">
        <f>2253500+1.48</f>
        <v>2253501.48</v>
      </c>
      <c r="K115" s="41">
        <f t="shared" si="109"/>
        <v>0</v>
      </c>
    </row>
    <row r="116" spans="1:11" ht="51" outlineLevel="3">
      <c r="A116" s="40" t="s">
        <v>207</v>
      </c>
      <c r="B116" s="15" t="s">
        <v>208</v>
      </c>
      <c r="C116" s="41">
        <f>41768712.37+112996400</f>
        <v>154765112.37</v>
      </c>
      <c r="D116" s="41">
        <f>41768712.37+112996400+939400</f>
        <v>155704512.37</v>
      </c>
      <c r="E116" s="41">
        <f t="shared" si="108"/>
        <v>939400</v>
      </c>
      <c r="F116" s="41">
        <f>123953000</f>
        <v>123953000</v>
      </c>
      <c r="G116" s="41">
        <f>123953000+1050000</f>
        <v>125003000</v>
      </c>
      <c r="H116" s="41">
        <f t="shared" si="103"/>
        <v>1050000</v>
      </c>
      <c r="I116" s="41">
        <f>63825800</f>
        <v>63825800</v>
      </c>
      <c r="J116" s="41">
        <f>63825800+442700</f>
        <v>64268500</v>
      </c>
      <c r="K116" s="41">
        <f t="shared" si="109"/>
        <v>442700</v>
      </c>
    </row>
    <row r="117" spans="1:11" ht="38.25" outlineLevel="3">
      <c r="A117" s="40" t="s">
        <v>209</v>
      </c>
      <c r="B117" s="15" t="s">
        <v>210</v>
      </c>
      <c r="C117" s="41">
        <v>0</v>
      </c>
      <c r="D117" s="41">
        <v>0</v>
      </c>
      <c r="E117" s="41">
        <f t="shared" si="108"/>
        <v>0</v>
      </c>
      <c r="F117" s="41">
        <v>0</v>
      </c>
      <c r="G117" s="41">
        <v>0</v>
      </c>
      <c r="H117" s="41">
        <f t="shared" si="103"/>
        <v>0</v>
      </c>
      <c r="I117" s="41">
        <v>0</v>
      </c>
      <c r="J117" s="41">
        <v>0</v>
      </c>
      <c r="K117" s="41">
        <f t="shared" si="109"/>
        <v>0</v>
      </c>
    </row>
    <row r="118" spans="1:11" ht="25.5" outlineLevel="3">
      <c r="A118" s="40" t="s">
        <v>211</v>
      </c>
      <c r="B118" s="15" t="s">
        <v>212</v>
      </c>
      <c r="C118" s="41">
        <v>22019627.120000001</v>
      </c>
      <c r="D118" s="41">
        <v>22019627.120000001</v>
      </c>
      <c r="E118" s="41">
        <f t="shared" si="108"/>
        <v>0</v>
      </c>
      <c r="F118" s="41">
        <v>21110189.350000001</v>
      </c>
      <c r="G118" s="41">
        <v>21110189.350000001</v>
      </c>
      <c r="H118" s="41">
        <f t="shared" si="103"/>
        <v>0</v>
      </c>
      <c r="I118" s="41">
        <v>21313897.390000001</v>
      </c>
      <c r="J118" s="41">
        <v>21313897.390000001</v>
      </c>
      <c r="K118" s="41">
        <f t="shared" si="109"/>
        <v>0</v>
      </c>
    </row>
    <row r="119" spans="1:11" s="7" customFormat="1" ht="15.75" outlineLevel="3">
      <c r="A119" s="43" t="s">
        <v>213</v>
      </c>
      <c r="B119" s="14" t="s">
        <v>214</v>
      </c>
      <c r="C119" s="44">
        <f t="shared" ref="C119" si="110">SUM(C120:C133)</f>
        <v>676349775.8499999</v>
      </c>
      <c r="D119" s="44">
        <f t="shared" ref="D119:E119" si="111">SUM(D120:D133)</f>
        <v>676349775.8499999</v>
      </c>
      <c r="E119" s="44">
        <f t="shared" si="111"/>
        <v>0</v>
      </c>
      <c r="F119" s="44">
        <f>SUM(F120:F133)</f>
        <v>1144377155.8200002</v>
      </c>
      <c r="G119" s="44">
        <f>SUM(G120:G133)</f>
        <v>1144377155.8200002</v>
      </c>
      <c r="H119" s="44">
        <f t="shared" si="103"/>
        <v>0</v>
      </c>
      <c r="I119" s="44">
        <f>SUM(I120:I133)</f>
        <v>1054722493.4100001</v>
      </c>
      <c r="J119" s="44">
        <f>SUM(J120:J133)</f>
        <v>1054722493.4100001</v>
      </c>
      <c r="K119" s="44">
        <f>SUM(K120:K133)</f>
        <v>0</v>
      </c>
    </row>
    <row r="120" spans="1:11" ht="51" outlineLevel="3">
      <c r="A120" s="45" t="s">
        <v>213</v>
      </c>
      <c r="B120" s="18" t="s">
        <v>215</v>
      </c>
      <c r="C120" s="47">
        <v>7342667.1200000001</v>
      </c>
      <c r="D120" s="47">
        <v>7342667.1200000001</v>
      </c>
      <c r="E120" s="41">
        <f>D120-C120</f>
        <v>0</v>
      </c>
      <c r="F120" s="47">
        <v>7344061.2599999998</v>
      </c>
      <c r="G120" s="47">
        <v>7344061.2599999998</v>
      </c>
      <c r="H120" s="41">
        <f t="shared" si="103"/>
        <v>0</v>
      </c>
      <c r="I120" s="47">
        <v>7329049.8799999999</v>
      </c>
      <c r="J120" s="47">
        <v>7329049.8799999999</v>
      </c>
      <c r="K120" s="41">
        <f t="shared" si="109"/>
        <v>0</v>
      </c>
    </row>
    <row r="121" spans="1:11" ht="63.75" outlineLevel="3">
      <c r="A121" s="45" t="s">
        <v>213</v>
      </c>
      <c r="B121" s="18" t="s">
        <v>216</v>
      </c>
      <c r="C121" s="47">
        <v>7032003.4100000001</v>
      </c>
      <c r="D121" s="47">
        <v>7032003.4100000001</v>
      </c>
      <c r="E121" s="41">
        <f>D121-C121</f>
        <v>0</v>
      </c>
      <c r="F121" s="47">
        <v>7032003.4100000001</v>
      </c>
      <c r="G121" s="47">
        <v>7032003.4100000001</v>
      </c>
      <c r="H121" s="41">
        <f t="shared" si="103"/>
        <v>0</v>
      </c>
      <c r="I121" s="47">
        <v>7032003.4100000001</v>
      </c>
      <c r="J121" s="47">
        <v>7032003.4100000001</v>
      </c>
      <c r="K121" s="41">
        <f t="shared" si="109"/>
        <v>0</v>
      </c>
    </row>
    <row r="122" spans="1:11" ht="51" outlineLevel="3">
      <c r="A122" s="45" t="s">
        <v>213</v>
      </c>
      <c r="B122" s="18" t="s">
        <v>217</v>
      </c>
      <c r="C122" s="47">
        <v>5582772.7999999998</v>
      </c>
      <c r="D122" s="47">
        <v>5582772.7999999998</v>
      </c>
      <c r="E122" s="41">
        <f>D122-C122</f>
        <v>0</v>
      </c>
      <c r="F122" s="47">
        <v>5582772.7999999998</v>
      </c>
      <c r="G122" s="47">
        <v>5582772.7999999998</v>
      </c>
      <c r="H122" s="41">
        <f t="shared" si="103"/>
        <v>0</v>
      </c>
      <c r="I122" s="47">
        <v>5582772.7999999998</v>
      </c>
      <c r="J122" s="47">
        <v>5582772.7999999998</v>
      </c>
      <c r="K122" s="41">
        <f t="shared" si="109"/>
        <v>0</v>
      </c>
    </row>
    <row r="123" spans="1:11" ht="51" outlineLevel="3">
      <c r="A123" s="45" t="s">
        <v>213</v>
      </c>
      <c r="B123" s="18" t="s">
        <v>218</v>
      </c>
      <c r="C123" s="47">
        <v>2000000</v>
      </c>
      <c r="D123" s="47">
        <v>2000000</v>
      </c>
      <c r="E123" s="41">
        <f>D123-C123</f>
        <v>0</v>
      </c>
      <c r="F123" s="47">
        <v>2000000</v>
      </c>
      <c r="G123" s="47">
        <v>2000000</v>
      </c>
      <c r="H123" s="41">
        <f t="shared" si="103"/>
        <v>0</v>
      </c>
      <c r="I123" s="47">
        <v>2000000</v>
      </c>
      <c r="J123" s="47">
        <v>2000000</v>
      </c>
      <c r="K123" s="41">
        <f t="shared" si="109"/>
        <v>0</v>
      </c>
    </row>
    <row r="124" spans="1:11" ht="51" outlineLevel="3">
      <c r="A124" s="45" t="s">
        <v>213</v>
      </c>
      <c r="B124" s="18" t="s">
        <v>300</v>
      </c>
      <c r="C124" s="41">
        <v>0</v>
      </c>
      <c r="D124" s="41">
        <v>0</v>
      </c>
      <c r="E124" s="41">
        <f t="shared" ref="E124:E161" si="112">D124-C124</f>
        <v>0</v>
      </c>
      <c r="F124" s="41">
        <v>1881611.36</v>
      </c>
      <c r="G124" s="41">
        <v>1881611.36</v>
      </c>
      <c r="H124" s="41">
        <f t="shared" si="103"/>
        <v>0</v>
      </c>
      <c r="I124" s="41">
        <v>1881611.35</v>
      </c>
      <c r="J124" s="41">
        <v>1881611.35</v>
      </c>
      <c r="K124" s="41">
        <f t="shared" si="109"/>
        <v>0</v>
      </c>
    </row>
    <row r="125" spans="1:11" ht="25.5" outlineLevel="3">
      <c r="A125" s="45" t="s">
        <v>220</v>
      </c>
      <c r="B125" s="18" t="s">
        <v>224</v>
      </c>
      <c r="C125" s="41">
        <v>550000</v>
      </c>
      <c r="D125" s="41">
        <v>550000</v>
      </c>
      <c r="E125" s="41">
        <f t="shared" si="112"/>
        <v>0</v>
      </c>
      <c r="F125" s="41">
        <v>450000</v>
      </c>
      <c r="G125" s="41">
        <v>450000</v>
      </c>
      <c r="H125" s="41">
        <f t="shared" si="103"/>
        <v>0</v>
      </c>
      <c r="I125" s="41">
        <v>400000</v>
      </c>
      <c r="J125" s="41">
        <v>400000</v>
      </c>
      <c r="K125" s="41">
        <f t="shared" si="109"/>
        <v>0</v>
      </c>
    </row>
    <row r="126" spans="1:11" ht="38.25" outlineLevel="3">
      <c r="A126" s="45" t="s">
        <v>213</v>
      </c>
      <c r="B126" s="18" t="s">
        <v>219</v>
      </c>
      <c r="C126" s="41">
        <v>267714.44</v>
      </c>
      <c r="D126" s="41">
        <v>267714.44</v>
      </c>
      <c r="E126" s="41">
        <f t="shared" si="112"/>
        <v>0</v>
      </c>
      <c r="F126" s="41">
        <v>267714.44</v>
      </c>
      <c r="G126" s="41">
        <v>267714.44</v>
      </c>
      <c r="H126" s="41">
        <f t="shared" si="103"/>
        <v>0</v>
      </c>
      <c r="I126" s="41">
        <v>267251.09999999998</v>
      </c>
      <c r="J126" s="41">
        <v>267251.09999999998</v>
      </c>
      <c r="K126" s="41">
        <f t="shared" si="109"/>
        <v>0</v>
      </c>
    </row>
    <row r="127" spans="1:11" ht="51" outlineLevel="3">
      <c r="A127" s="45" t="s">
        <v>213</v>
      </c>
      <c r="B127" s="18" t="s">
        <v>301</v>
      </c>
      <c r="C127" s="41">
        <f>481870937.5-151870937.5</f>
        <v>330000000</v>
      </c>
      <c r="D127" s="41">
        <f>481870937.5-151870937.5</f>
        <v>330000000</v>
      </c>
      <c r="E127" s="41">
        <f t="shared" si="112"/>
        <v>0</v>
      </c>
      <c r="F127" s="41">
        <v>100000000</v>
      </c>
      <c r="G127" s="41">
        <v>100000000</v>
      </c>
      <c r="H127" s="41">
        <f t="shared" si="103"/>
        <v>0</v>
      </c>
      <c r="I127" s="41">
        <v>100000000</v>
      </c>
      <c r="J127" s="41">
        <v>100000000</v>
      </c>
      <c r="K127" s="41">
        <f t="shared" si="109"/>
        <v>0</v>
      </c>
    </row>
    <row r="128" spans="1:11" ht="51" outlineLevel="3">
      <c r="A128" s="45" t="s">
        <v>213</v>
      </c>
      <c r="B128" s="18" t="s">
        <v>221</v>
      </c>
      <c r="C128" s="47">
        <v>23155206.629999999</v>
      </c>
      <c r="D128" s="47">
        <v>23155206.629999999</v>
      </c>
      <c r="E128" s="41">
        <f t="shared" si="112"/>
        <v>0</v>
      </c>
      <c r="F128" s="41">
        <v>39780005.030000001</v>
      </c>
      <c r="G128" s="41">
        <v>39780005.030000001</v>
      </c>
      <c r="H128" s="41">
        <f t="shared" si="103"/>
        <v>0</v>
      </c>
      <c r="I128" s="41">
        <v>39780005.030000001</v>
      </c>
      <c r="J128" s="41">
        <v>39780005.030000001</v>
      </c>
      <c r="K128" s="41">
        <f t="shared" si="109"/>
        <v>0</v>
      </c>
    </row>
    <row r="129" spans="1:12" ht="89.25" outlineLevel="3">
      <c r="A129" s="48" t="s">
        <v>213</v>
      </c>
      <c r="B129" s="18" t="s">
        <v>222</v>
      </c>
      <c r="C129" s="47">
        <v>1823300</v>
      </c>
      <c r="D129" s="47">
        <v>1823300</v>
      </c>
      <c r="E129" s="41">
        <f t="shared" si="112"/>
        <v>0</v>
      </c>
      <c r="F129" s="47">
        <v>1823800</v>
      </c>
      <c r="G129" s="47">
        <v>1823800</v>
      </c>
      <c r="H129" s="41">
        <f t="shared" si="103"/>
        <v>0</v>
      </c>
      <c r="I129" s="47">
        <v>1820600</v>
      </c>
      <c r="J129" s="47">
        <v>1820600</v>
      </c>
      <c r="K129" s="41">
        <f t="shared" si="109"/>
        <v>0</v>
      </c>
    </row>
    <row r="130" spans="1:12" ht="38.25" outlineLevel="3">
      <c r="A130" s="45" t="s">
        <v>213</v>
      </c>
      <c r="B130" s="18" t="s">
        <v>223</v>
      </c>
      <c r="C130" s="47">
        <v>0</v>
      </c>
      <c r="D130" s="47">
        <v>0</v>
      </c>
      <c r="E130" s="41">
        <f t="shared" si="112"/>
        <v>0</v>
      </c>
      <c r="F130" s="47">
        <f>888629200-0.16</f>
        <v>888629199.84000003</v>
      </c>
      <c r="G130" s="47">
        <f>888629200-0.16</f>
        <v>888629199.84000003</v>
      </c>
      <c r="H130" s="41">
        <f t="shared" si="103"/>
        <v>0</v>
      </c>
      <c r="I130" s="47">
        <f>888629200-0.16</f>
        <v>888629199.84000003</v>
      </c>
      <c r="J130" s="47">
        <f>888629200-0.16</f>
        <v>888629199.84000003</v>
      </c>
      <c r="K130" s="41">
        <f t="shared" si="109"/>
        <v>0</v>
      </c>
    </row>
    <row r="131" spans="1:12" ht="51" outlineLevel="3">
      <c r="A131" s="45" t="s">
        <v>213</v>
      </c>
      <c r="B131" s="19" t="s">
        <v>225</v>
      </c>
      <c r="C131" s="47">
        <v>270000000</v>
      </c>
      <c r="D131" s="47">
        <v>270000000</v>
      </c>
      <c r="E131" s="41">
        <f t="shared" si="112"/>
        <v>0</v>
      </c>
      <c r="F131" s="47">
        <v>65000000</v>
      </c>
      <c r="G131" s="47">
        <v>65000000</v>
      </c>
      <c r="H131" s="41">
        <f t="shared" si="103"/>
        <v>0</v>
      </c>
      <c r="I131" s="47">
        <v>0</v>
      </c>
      <c r="J131" s="47">
        <v>0</v>
      </c>
      <c r="K131" s="41">
        <f t="shared" si="109"/>
        <v>0</v>
      </c>
    </row>
    <row r="132" spans="1:12" ht="38.25" outlineLevel="3">
      <c r="A132" s="45" t="s">
        <v>226</v>
      </c>
      <c r="B132" s="19" t="s">
        <v>302</v>
      </c>
      <c r="C132" s="47">
        <v>24585987.68</v>
      </c>
      <c r="D132" s="47">
        <v>24585987.68</v>
      </c>
      <c r="E132" s="41">
        <f t="shared" si="112"/>
        <v>0</v>
      </c>
      <c r="F132" s="47">
        <v>24585987.68</v>
      </c>
      <c r="G132" s="47">
        <v>24585987.68</v>
      </c>
      <c r="H132" s="41">
        <f t="shared" si="103"/>
        <v>0</v>
      </c>
      <c r="I132" s="47">
        <v>0</v>
      </c>
      <c r="J132" s="47">
        <v>0</v>
      </c>
      <c r="K132" s="41">
        <f t="shared" si="109"/>
        <v>0</v>
      </c>
    </row>
    <row r="133" spans="1:12" ht="38.25" outlineLevel="3">
      <c r="A133" s="45" t="s">
        <v>213</v>
      </c>
      <c r="B133" s="18" t="s">
        <v>227</v>
      </c>
      <c r="C133" s="47">
        <v>4010123.77</v>
      </c>
      <c r="D133" s="47">
        <v>4010123.77</v>
      </c>
      <c r="E133" s="41">
        <f t="shared" si="112"/>
        <v>0</v>
      </c>
      <c r="F133" s="47">
        <v>0</v>
      </c>
      <c r="G133" s="47">
        <v>0</v>
      </c>
      <c r="H133" s="41">
        <f t="shared" si="103"/>
        <v>0</v>
      </c>
      <c r="I133" s="47">
        <v>0</v>
      </c>
      <c r="J133" s="47">
        <v>0</v>
      </c>
      <c r="K133" s="41">
        <f t="shared" si="109"/>
        <v>0</v>
      </c>
    </row>
    <row r="134" spans="1:12" ht="25.5" outlineLevel="2">
      <c r="A134" s="43" t="s">
        <v>228</v>
      </c>
      <c r="B134" s="14" t="s">
        <v>229</v>
      </c>
      <c r="C134" s="44">
        <f>SUM(C135:C141)</f>
        <v>1361633509.5899997</v>
      </c>
      <c r="D134" s="44">
        <f>SUM(D135:D141)</f>
        <v>1338475212.8499999</v>
      </c>
      <c r="E134" s="44">
        <f t="shared" ref="E134:K134" si="113">SUM(E135:E141)</f>
        <v>-23158296.74000001</v>
      </c>
      <c r="F134" s="44">
        <f t="shared" ref="F134" si="114">SUM(F135:F141)</f>
        <v>1444482833.53</v>
      </c>
      <c r="G134" s="44">
        <f t="shared" si="113"/>
        <v>1444482833.53</v>
      </c>
      <c r="H134" s="44">
        <f t="shared" si="103"/>
        <v>0</v>
      </c>
      <c r="I134" s="44">
        <f t="shared" ref="I134" si="115">SUM(I135:I141)</f>
        <v>1672052460.2499998</v>
      </c>
      <c r="J134" s="44">
        <f t="shared" si="113"/>
        <v>1672052460.2499998</v>
      </c>
      <c r="K134" s="44">
        <f t="shared" si="113"/>
        <v>0</v>
      </c>
    </row>
    <row r="135" spans="1:12" ht="51" outlineLevel="3">
      <c r="A135" s="40" t="s">
        <v>230</v>
      </c>
      <c r="B135" s="15" t="s">
        <v>231</v>
      </c>
      <c r="C135" s="41">
        <f>40713900+2.59</f>
        <v>40713902.590000004</v>
      </c>
      <c r="D135" s="41">
        <f>40713900+2.59</f>
        <v>40713902.590000004</v>
      </c>
      <c r="E135" s="41">
        <f t="shared" si="112"/>
        <v>0</v>
      </c>
      <c r="F135" s="41">
        <f>42776300-10.89</f>
        <v>42776289.109999999</v>
      </c>
      <c r="G135" s="41">
        <f>42776300-10.89</f>
        <v>42776289.109999999</v>
      </c>
      <c r="H135" s="41">
        <f t="shared" si="103"/>
        <v>0</v>
      </c>
      <c r="I135" s="41">
        <f>42776300-10.89</f>
        <v>42776289.109999999</v>
      </c>
      <c r="J135" s="41">
        <f>42776300-10.89</f>
        <v>42776289.109999999</v>
      </c>
      <c r="K135" s="41">
        <f t="shared" ref="K135:K140" si="116">J135-I135</f>
        <v>0</v>
      </c>
    </row>
    <row r="136" spans="1:12" ht="63.75" outlineLevel="3">
      <c r="A136" s="40" t="s">
        <v>232</v>
      </c>
      <c r="B136" s="15" t="s">
        <v>233</v>
      </c>
      <c r="C136" s="41">
        <v>54271563.549999997</v>
      </c>
      <c r="D136" s="41">
        <v>54271563.549999997</v>
      </c>
      <c r="E136" s="41">
        <f t="shared" si="112"/>
        <v>0</v>
      </c>
      <c r="F136" s="41">
        <v>59092247.130000003</v>
      </c>
      <c r="G136" s="41">
        <v>59092247.130000003</v>
      </c>
      <c r="H136" s="41">
        <f t="shared" si="103"/>
        <v>0</v>
      </c>
      <c r="I136" s="41">
        <v>64382015.460000001</v>
      </c>
      <c r="J136" s="41">
        <v>64382015.460000001</v>
      </c>
      <c r="K136" s="41">
        <f t="shared" si="116"/>
        <v>0</v>
      </c>
    </row>
    <row r="137" spans="1:12" ht="51" outlineLevel="3">
      <c r="A137" s="40" t="s">
        <v>234</v>
      </c>
      <c r="B137" s="15" t="s">
        <v>235</v>
      </c>
      <c r="C137" s="41">
        <f>26756895</f>
        <v>26756895</v>
      </c>
      <c r="D137" s="41">
        <f>26756895-4191825</f>
        <v>22565070</v>
      </c>
      <c r="E137" s="41">
        <f t="shared" si="112"/>
        <v>-4191825</v>
      </c>
      <c r="F137" s="41">
        <v>40135342.5</v>
      </c>
      <c r="G137" s="41">
        <v>40135342.5</v>
      </c>
      <c r="H137" s="41">
        <f t="shared" si="103"/>
        <v>0</v>
      </c>
      <c r="I137" s="41">
        <v>64216548</v>
      </c>
      <c r="J137" s="41">
        <v>64216548</v>
      </c>
      <c r="K137" s="41">
        <f t="shared" si="116"/>
        <v>0</v>
      </c>
    </row>
    <row r="138" spans="1:12" ht="51" outlineLevel="3">
      <c r="A138" s="40" t="s">
        <v>236</v>
      </c>
      <c r="B138" s="15" t="s">
        <v>237</v>
      </c>
      <c r="C138" s="41">
        <f>188600-21</f>
        <v>188579</v>
      </c>
      <c r="D138" s="41">
        <f>188600-21</f>
        <v>188579</v>
      </c>
      <c r="E138" s="41">
        <f t="shared" si="112"/>
        <v>0</v>
      </c>
      <c r="F138" s="41">
        <f>15300+27</f>
        <v>15327</v>
      </c>
      <c r="G138" s="41">
        <f>15300+27</f>
        <v>15327</v>
      </c>
      <c r="H138" s="41">
        <f t="shared" si="103"/>
        <v>0</v>
      </c>
      <c r="I138" s="41">
        <f>16900-47</f>
        <v>16853</v>
      </c>
      <c r="J138" s="41">
        <f>16900-47</f>
        <v>16853</v>
      </c>
      <c r="K138" s="41">
        <f t="shared" si="116"/>
        <v>0</v>
      </c>
    </row>
    <row r="139" spans="1:12" ht="89.25" outlineLevel="3">
      <c r="A139" s="40" t="s">
        <v>238</v>
      </c>
      <c r="B139" s="13" t="s">
        <v>239</v>
      </c>
      <c r="C139" s="41">
        <v>66792600</v>
      </c>
      <c r="D139" s="41">
        <v>66792600</v>
      </c>
      <c r="E139" s="41">
        <f t="shared" si="112"/>
        <v>0</v>
      </c>
      <c r="F139" s="41">
        <v>66792600</v>
      </c>
      <c r="G139" s="41">
        <v>66792600</v>
      </c>
      <c r="H139" s="41">
        <f t="shared" si="103"/>
        <v>0</v>
      </c>
      <c r="I139" s="41">
        <v>66792600</v>
      </c>
      <c r="J139" s="41">
        <v>66792600</v>
      </c>
      <c r="K139" s="41">
        <f t="shared" si="116"/>
        <v>0</v>
      </c>
    </row>
    <row r="140" spans="1:12" ht="51" outlineLevel="3">
      <c r="A140" s="48" t="s">
        <v>240</v>
      </c>
      <c r="B140" s="20" t="s">
        <v>241</v>
      </c>
      <c r="C140" s="41">
        <v>44436903</v>
      </c>
      <c r="D140" s="41">
        <v>44436903</v>
      </c>
      <c r="E140" s="41">
        <f t="shared" si="112"/>
        <v>0</v>
      </c>
      <c r="F140" s="41">
        <v>44436903</v>
      </c>
      <c r="G140" s="41">
        <v>44436903</v>
      </c>
      <c r="H140" s="41">
        <v>0</v>
      </c>
      <c r="I140" s="41">
        <v>44436903</v>
      </c>
      <c r="J140" s="41">
        <v>44436903</v>
      </c>
      <c r="K140" s="41">
        <f t="shared" si="116"/>
        <v>0</v>
      </c>
    </row>
    <row r="141" spans="1:12" outlineLevel="3">
      <c r="A141" s="40" t="s">
        <v>226</v>
      </c>
      <c r="B141" s="15" t="s">
        <v>242</v>
      </c>
      <c r="C141" s="41">
        <f t="shared" ref="C141" si="117">SUM(C142:C161)</f>
        <v>1128473066.4499998</v>
      </c>
      <c r="D141" s="41">
        <f t="shared" ref="D141:K141" si="118">SUM(D142:D161)</f>
        <v>1109506594.7099998</v>
      </c>
      <c r="E141" s="41">
        <f t="shared" si="118"/>
        <v>-18966471.74000001</v>
      </c>
      <c r="F141" s="41">
        <f t="shared" ref="F141" si="119">SUM(F142:F161)</f>
        <v>1191234124.79</v>
      </c>
      <c r="G141" s="41">
        <f t="shared" si="118"/>
        <v>1191234124.79</v>
      </c>
      <c r="H141" s="41">
        <f t="shared" ref="H141:H163" si="120">G141-F141</f>
        <v>0</v>
      </c>
      <c r="I141" s="41">
        <f t="shared" ref="I141" si="121">SUM(I142:I161)</f>
        <v>1389431251.6799998</v>
      </c>
      <c r="J141" s="41">
        <f t="shared" si="118"/>
        <v>1389431251.6799998</v>
      </c>
      <c r="K141" s="41">
        <f t="shared" si="118"/>
        <v>0</v>
      </c>
      <c r="L141" s="5"/>
    </row>
    <row r="142" spans="1:12" ht="51" outlineLevel="3">
      <c r="A142" s="45" t="s">
        <v>226</v>
      </c>
      <c r="B142" s="18" t="s">
        <v>243</v>
      </c>
      <c r="C142" s="47">
        <f>3174100+8.6</f>
        <v>3174108.6</v>
      </c>
      <c r="D142" s="47">
        <f>3174100+8.6</f>
        <v>3174108.6</v>
      </c>
      <c r="E142" s="41">
        <f t="shared" si="112"/>
        <v>0</v>
      </c>
      <c r="F142" s="47">
        <f>2084500-5.16</f>
        <v>2084494.84</v>
      </c>
      <c r="G142" s="47">
        <f>2084500-5.16</f>
        <v>2084494.84</v>
      </c>
      <c r="H142" s="41">
        <f t="shared" si="120"/>
        <v>0</v>
      </c>
      <c r="I142" s="47">
        <f>1327300+19.77</f>
        <v>1327319.77</v>
      </c>
      <c r="J142" s="47">
        <f>1327300+19.77</f>
        <v>1327319.77</v>
      </c>
      <c r="K142" s="41">
        <f t="shared" ref="K142:K161" si="122">J142-I142</f>
        <v>0</v>
      </c>
    </row>
    <row r="143" spans="1:12" ht="63.75" outlineLevel="3">
      <c r="A143" s="45" t="s">
        <v>226</v>
      </c>
      <c r="B143" s="18" t="s">
        <v>244</v>
      </c>
      <c r="C143" s="41">
        <f>40135342.5</f>
        <v>40135342.5</v>
      </c>
      <c r="D143" s="41">
        <f>40135342.5-2307475.5+2307475.5</f>
        <v>40135342.5</v>
      </c>
      <c r="E143" s="41">
        <f t="shared" si="112"/>
        <v>0</v>
      </c>
      <c r="F143" s="41">
        <v>0</v>
      </c>
      <c r="G143" s="41">
        <v>0</v>
      </c>
      <c r="H143" s="41">
        <f t="shared" si="120"/>
        <v>0</v>
      </c>
      <c r="I143" s="41">
        <v>0</v>
      </c>
      <c r="J143" s="41">
        <v>0</v>
      </c>
      <c r="K143" s="41">
        <f t="shared" si="122"/>
        <v>0</v>
      </c>
    </row>
    <row r="144" spans="1:12" ht="63.75" outlineLevel="3">
      <c r="A144" s="45" t="s">
        <v>226</v>
      </c>
      <c r="B144" s="18" t="s">
        <v>245</v>
      </c>
      <c r="C144" s="41">
        <f>401353.5</f>
        <v>401353.5</v>
      </c>
      <c r="D144" s="41">
        <f>401353.5-38995.9+13844.9</f>
        <v>376202.5</v>
      </c>
      <c r="E144" s="41">
        <f t="shared" si="112"/>
        <v>-25151</v>
      </c>
      <c r="F144" s="41">
        <v>240812.1</v>
      </c>
      <c r="G144" s="41">
        <v>240812.1</v>
      </c>
      <c r="H144" s="41">
        <f t="shared" si="120"/>
        <v>0</v>
      </c>
      <c r="I144" s="41">
        <v>385299.3</v>
      </c>
      <c r="J144" s="41">
        <v>385299.3</v>
      </c>
      <c r="K144" s="41">
        <f t="shared" si="122"/>
        <v>0</v>
      </c>
    </row>
    <row r="145" spans="1:11" ht="127.5" outlineLevel="3">
      <c r="A145" s="45" t="s">
        <v>246</v>
      </c>
      <c r="B145" s="18" t="s">
        <v>247</v>
      </c>
      <c r="C145" s="41">
        <f>854031695.02</f>
        <v>854031695.01999998</v>
      </c>
      <c r="D145" s="41">
        <f>854031695.02-7606388.59-11334932.15</f>
        <v>835090374.27999997</v>
      </c>
      <c r="E145" s="41">
        <f t="shared" si="112"/>
        <v>-18941320.74000001</v>
      </c>
      <c r="F145" s="41">
        <v>911927539.98000002</v>
      </c>
      <c r="G145" s="41">
        <v>911927539.98000002</v>
      </c>
      <c r="H145" s="41">
        <f t="shared" si="120"/>
        <v>0</v>
      </c>
      <c r="I145" s="41">
        <v>972229220.27999997</v>
      </c>
      <c r="J145" s="41">
        <v>972229220.27999997</v>
      </c>
      <c r="K145" s="41">
        <f t="shared" si="122"/>
        <v>0</v>
      </c>
    </row>
    <row r="146" spans="1:11" ht="51" outlineLevel="3">
      <c r="A146" s="45" t="s">
        <v>246</v>
      </c>
      <c r="B146" s="18" t="s">
        <v>248</v>
      </c>
      <c r="C146" s="41">
        <f>1344400-25</f>
        <v>1344375</v>
      </c>
      <c r="D146" s="41">
        <f>1344400-25</f>
        <v>1344375</v>
      </c>
      <c r="E146" s="41">
        <f t="shared" si="112"/>
        <v>0</v>
      </c>
      <c r="F146" s="41">
        <f>1344400-25</f>
        <v>1344375</v>
      </c>
      <c r="G146" s="41">
        <f>1344400-25</f>
        <v>1344375</v>
      </c>
      <c r="H146" s="41">
        <f t="shared" si="120"/>
        <v>0</v>
      </c>
      <c r="I146" s="41">
        <f>1344400-25</f>
        <v>1344375</v>
      </c>
      <c r="J146" s="41">
        <f>1344400-25</f>
        <v>1344375</v>
      </c>
      <c r="K146" s="41">
        <f t="shared" si="122"/>
        <v>0</v>
      </c>
    </row>
    <row r="147" spans="1:11" ht="63.75" outlineLevel="3">
      <c r="A147" s="45" t="s">
        <v>246</v>
      </c>
      <c r="B147" s="18" t="s">
        <v>249</v>
      </c>
      <c r="C147" s="47">
        <f>1267500-44.15</f>
        <v>1267455.8500000001</v>
      </c>
      <c r="D147" s="47">
        <f>1267500-44.15</f>
        <v>1267455.8500000001</v>
      </c>
      <c r="E147" s="41">
        <f t="shared" si="112"/>
        <v>0</v>
      </c>
      <c r="F147" s="47">
        <f>1267500-44.15</f>
        <v>1267455.8500000001</v>
      </c>
      <c r="G147" s="47">
        <f>1267500-44.15</f>
        <v>1267455.8500000001</v>
      </c>
      <c r="H147" s="41">
        <f t="shared" si="120"/>
        <v>0</v>
      </c>
      <c r="I147" s="47">
        <f>1267500-44.15</f>
        <v>1267455.8500000001</v>
      </c>
      <c r="J147" s="47">
        <f>1267500-44.15</f>
        <v>1267455.8500000001</v>
      </c>
      <c r="K147" s="41">
        <f t="shared" si="122"/>
        <v>0</v>
      </c>
    </row>
    <row r="148" spans="1:11" ht="38.25" outlineLevel="3">
      <c r="A148" s="45" t="s">
        <v>246</v>
      </c>
      <c r="B148" s="18" t="s">
        <v>250</v>
      </c>
      <c r="C148" s="41">
        <f>194760200-42.99</f>
        <v>194760157.00999999</v>
      </c>
      <c r="D148" s="41">
        <f>194760200-42.99</f>
        <v>194760157.00999999</v>
      </c>
      <c r="E148" s="41">
        <f t="shared" si="112"/>
        <v>0</v>
      </c>
      <c r="F148" s="41">
        <f>242140500-26.85</f>
        <v>242140473.15000001</v>
      </c>
      <c r="G148" s="41">
        <f>242140500-26.85</f>
        <v>242140473.15000001</v>
      </c>
      <c r="H148" s="41">
        <f t="shared" si="120"/>
        <v>0</v>
      </c>
      <c r="I148" s="41">
        <f>380648600+7.61</f>
        <v>380648607.61000001</v>
      </c>
      <c r="J148" s="41">
        <f>380648600+7.61</f>
        <v>380648607.61000001</v>
      </c>
      <c r="K148" s="41">
        <f t="shared" si="122"/>
        <v>0</v>
      </c>
    </row>
    <row r="149" spans="1:11" ht="51" outlineLevel="3">
      <c r="A149" s="45" t="s">
        <v>246</v>
      </c>
      <c r="B149" s="18" t="s">
        <v>251</v>
      </c>
      <c r="C149" s="41">
        <f t="shared" ref="C149:D149" si="123">2474700</f>
        <v>2474700</v>
      </c>
      <c r="D149" s="41">
        <f t="shared" si="123"/>
        <v>2474700</v>
      </c>
      <c r="E149" s="41">
        <f t="shared" si="112"/>
        <v>0</v>
      </c>
      <c r="F149" s="41">
        <f t="shared" ref="F149:G149" si="124">2474700</f>
        <v>2474700</v>
      </c>
      <c r="G149" s="41">
        <f t="shared" si="124"/>
        <v>2474700</v>
      </c>
      <c r="H149" s="41">
        <f t="shared" si="120"/>
        <v>0</v>
      </c>
      <c r="I149" s="41">
        <f t="shared" ref="I149:J149" si="125">2474700</f>
        <v>2474700</v>
      </c>
      <c r="J149" s="41">
        <f t="shared" si="125"/>
        <v>2474700</v>
      </c>
      <c r="K149" s="41">
        <f t="shared" si="122"/>
        <v>0</v>
      </c>
    </row>
    <row r="150" spans="1:11" ht="89.25" outlineLevel="3">
      <c r="A150" s="45" t="s">
        <v>246</v>
      </c>
      <c r="B150" s="18" t="s">
        <v>252</v>
      </c>
      <c r="C150" s="41">
        <f>1841400-34</f>
        <v>1841366</v>
      </c>
      <c r="D150" s="41">
        <f>1841400-34</f>
        <v>1841366</v>
      </c>
      <c r="E150" s="41">
        <f t="shared" si="112"/>
        <v>0</v>
      </c>
      <c r="F150" s="41">
        <f>1841400-34</f>
        <v>1841366</v>
      </c>
      <c r="G150" s="41">
        <f>1841400-34</f>
        <v>1841366</v>
      </c>
      <c r="H150" s="41">
        <f t="shared" si="120"/>
        <v>0</v>
      </c>
      <c r="I150" s="41">
        <f>1841400-34</f>
        <v>1841366</v>
      </c>
      <c r="J150" s="41">
        <f>1841400-34</f>
        <v>1841366</v>
      </c>
      <c r="K150" s="41">
        <f t="shared" si="122"/>
        <v>0</v>
      </c>
    </row>
    <row r="151" spans="1:11" ht="51" outlineLevel="3">
      <c r="A151" s="45" t="s">
        <v>246</v>
      </c>
      <c r="B151" s="18" t="s">
        <v>253</v>
      </c>
      <c r="C151" s="47">
        <f>4947600-8</f>
        <v>4947592</v>
      </c>
      <c r="D151" s="47">
        <f>4947600-8</f>
        <v>4947592</v>
      </c>
      <c r="E151" s="41">
        <f t="shared" si="112"/>
        <v>0</v>
      </c>
      <c r="F151" s="47">
        <f>4947600-8</f>
        <v>4947592</v>
      </c>
      <c r="G151" s="47">
        <f>4947600-8</f>
        <v>4947592</v>
      </c>
      <c r="H151" s="41">
        <f t="shared" si="120"/>
        <v>0</v>
      </c>
      <c r="I151" s="47">
        <f>4947600-8</f>
        <v>4947592</v>
      </c>
      <c r="J151" s="47">
        <f>4947600-8</f>
        <v>4947592</v>
      </c>
      <c r="K151" s="41">
        <f t="shared" si="122"/>
        <v>0</v>
      </c>
    </row>
    <row r="152" spans="1:11" ht="114.75" outlineLevel="3">
      <c r="A152" s="45" t="s">
        <v>246</v>
      </c>
      <c r="B152" s="18" t="s">
        <v>254</v>
      </c>
      <c r="C152" s="41">
        <f>300-3.14</f>
        <v>296.86</v>
      </c>
      <c r="D152" s="41">
        <f>300-3.14</f>
        <v>296.86</v>
      </c>
      <c r="E152" s="41">
        <f t="shared" si="112"/>
        <v>0</v>
      </c>
      <c r="F152" s="41">
        <f>300-3.14</f>
        <v>296.86</v>
      </c>
      <c r="G152" s="41">
        <f>300-3.14</f>
        <v>296.86</v>
      </c>
      <c r="H152" s="41">
        <f t="shared" si="120"/>
        <v>0</v>
      </c>
      <c r="I152" s="41">
        <f>300-3.14</f>
        <v>296.86</v>
      </c>
      <c r="J152" s="41">
        <f>300-3.14</f>
        <v>296.86</v>
      </c>
      <c r="K152" s="41">
        <f t="shared" si="122"/>
        <v>0</v>
      </c>
    </row>
    <row r="153" spans="1:11" ht="76.5" outlineLevel="3">
      <c r="A153" s="45" t="s">
        <v>246</v>
      </c>
      <c r="B153" s="18" t="s">
        <v>255</v>
      </c>
      <c r="C153" s="47">
        <f>82800+9.79</f>
        <v>82809.789999999994</v>
      </c>
      <c r="D153" s="47">
        <f>82800+9.79</f>
        <v>82809.789999999994</v>
      </c>
      <c r="E153" s="41">
        <f t="shared" si="112"/>
        <v>0</v>
      </c>
      <c r="F153" s="47">
        <v>0</v>
      </c>
      <c r="G153" s="47">
        <v>0</v>
      </c>
      <c r="H153" s="41">
        <f t="shared" si="120"/>
        <v>0</v>
      </c>
      <c r="I153" s="47">
        <v>0</v>
      </c>
      <c r="J153" s="47">
        <v>0</v>
      </c>
      <c r="K153" s="41">
        <f t="shared" si="122"/>
        <v>0</v>
      </c>
    </row>
    <row r="154" spans="1:11" ht="51" outlineLevel="3">
      <c r="A154" s="45" t="s">
        <v>246</v>
      </c>
      <c r="B154" s="18" t="s">
        <v>256</v>
      </c>
      <c r="C154" s="41">
        <v>4229260.24</v>
      </c>
      <c r="D154" s="41">
        <v>4229260.24</v>
      </c>
      <c r="E154" s="41">
        <f t="shared" si="112"/>
        <v>0</v>
      </c>
      <c r="F154" s="41">
        <v>4229260.24</v>
      </c>
      <c r="G154" s="41">
        <v>4229260.24</v>
      </c>
      <c r="H154" s="41">
        <f t="shared" si="120"/>
        <v>0</v>
      </c>
      <c r="I154" s="41">
        <v>4229260.24</v>
      </c>
      <c r="J154" s="41">
        <v>4229260.24</v>
      </c>
      <c r="K154" s="41">
        <f t="shared" si="122"/>
        <v>0</v>
      </c>
    </row>
    <row r="155" spans="1:11" ht="127.5" outlineLevel="3">
      <c r="A155" s="45" t="s">
        <v>246</v>
      </c>
      <c r="B155" s="18" t="s">
        <v>257</v>
      </c>
      <c r="C155" s="41">
        <v>5165294.4000000004</v>
      </c>
      <c r="D155" s="41">
        <v>5165294.4000000004</v>
      </c>
      <c r="E155" s="41">
        <f t="shared" si="112"/>
        <v>0</v>
      </c>
      <c r="F155" s="41">
        <v>5165294.4000000004</v>
      </c>
      <c r="G155" s="41">
        <v>5165294.4000000004</v>
      </c>
      <c r="H155" s="41">
        <f t="shared" si="120"/>
        <v>0</v>
      </c>
      <c r="I155" s="41">
        <v>5165294.4000000004</v>
      </c>
      <c r="J155" s="41">
        <v>5165294.4000000004</v>
      </c>
      <c r="K155" s="41">
        <f t="shared" si="122"/>
        <v>0</v>
      </c>
    </row>
    <row r="156" spans="1:11" ht="89.25" outlineLevel="3">
      <c r="A156" s="45" t="s">
        <v>226</v>
      </c>
      <c r="B156" s="18" t="s">
        <v>258</v>
      </c>
      <c r="C156" s="41">
        <v>566575.31999999995</v>
      </c>
      <c r="D156" s="41">
        <v>566575.31999999995</v>
      </c>
      <c r="E156" s="41">
        <f t="shared" si="112"/>
        <v>0</v>
      </c>
      <c r="F156" s="41">
        <v>556211.01</v>
      </c>
      <c r="G156" s="41">
        <v>556211.01</v>
      </c>
      <c r="H156" s="41">
        <f t="shared" si="120"/>
        <v>0</v>
      </c>
      <c r="I156" s="41">
        <v>556211.01</v>
      </c>
      <c r="J156" s="41">
        <v>556211.01</v>
      </c>
      <c r="K156" s="41">
        <f t="shared" si="122"/>
        <v>0</v>
      </c>
    </row>
    <row r="157" spans="1:11" ht="127.5" outlineLevel="3">
      <c r="A157" s="45" t="s">
        <v>226</v>
      </c>
      <c r="B157" s="18" t="s">
        <v>259</v>
      </c>
      <c r="C157" s="47">
        <v>11184198</v>
      </c>
      <c r="D157" s="47">
        <v>11184198</v>
      </c>
      <c r="E157" s="41">
        <f t="shared" si="112"/>
        <v>0</v>
      </c>
      <c r="F157" s="47">
        <v>11184198</v>
      </c>
      <c r="G157" s="47">
        <v>11184198</v>
      </c>
      <c r="H157" s="41">
        <f t="shared" si="120"/>
        <v>0</v>
      </c>
      <c r="I157" s="47">
        <v>11184198</v>
      </c>
      <c r="J157" s="47">
        <v>11184198</v>
      </c>
      <c r="K157" s="41">
        <f t="shared" si="122"/>
        <v>0</v>
      </c>
    </row>
    <row r="158" spans="1:11" ht="102" outlineLevel="3">
      <c r="A158" s="45" t="s">
        <v>226</v>
      </c>
      <c r="B158" s="18" t="s">
        <v>303</v>
      </c>
      <c r="C158" s="41">
        <v>1036431</v>
      </c>
      <c r="D158" s="41">
        <v>1036431</v>
      </c>
      <c r="E158" s="41">
        <f t="shared" si="112"/>
        <v>0</v>
      </c>
      <c r="F158" s="41">
        <v>0</v>
      </c>
      <c r="G158" s="41">
        <v>0</v>
      </c>
      <c r="H158" s="41">
        <f t="shared" si="120"/>
        <v>0</v>
      </c>
      <c r="I158" s="41">
        <v>0</v>
      </c>
      <c r="J158" s="41">
        <v>0</v>
      </c>
      <c r="K158" s="41">
        <f t="shared" si="122"/>
        <v>0</v>
      </c>
    </row>
    <row r="159" spans="1:11" ht="63.75" outlineLevel="3">
      <c r="A159" s="45" t="s">
        <v>226</v>
      </c>
      <c r="B159" s="18" t="s">
        <v>260</v>
      </c>
      <c r="C159" s="41">
        <v>820120</v>
      </c>
      <c r="D159" s="41">
        <v>820120</v>
      </c>
      <c r="E159" s="41">
        <f t="shared" si="112"/>
        <v>0</v>
      </c>
      <c r="F159" s="41">
        <v>820120</v>
      </c>
      <c r="G159" s="41">
        <v>820120</v>
      </c>
      <c r="H159" s="41">
        <f t="shared" si="120"/>
        <v>0</v>
      </c>
      <c r="I159" s="41">
        <v>820120</v>
      </c>
      <c r="J159" s="41">
        <v>820120</v>
      </c>
      <c r="K159" s="41">
        <f t="shared" si="122"/>
        <v>0</v>
      </c>
    </row>
    <row r="160" spans="1:11" ht="89.25" outlineLevel="3">
      <c r="A160" s="45" t="s">
        <v>226</v>
      </c>
      <c r="B160" s="18" t="s">
        <v>261</v>
      </c>
      <c r="C160" s="41">
        <v>937440</v>
      </c>
      <c r="D160" s="41">
        <v>937440</v>
      </c>
      <c r="E160" s="41">
        <f t="shared" si="112"/>
        <v>0</v>
      </c>
      <c r="F160" s="41">
        <v>937440</v>
      </c>
      <c r="G160" s="41">
        <v>937440</v>
      </c>
      <c r="H160" s="41">
        <f t="shared" si="120"/>
        <v>0</v>
      </c>
      <c r="I160" s="41">
        <v>937440</v>
      </c>
      <c r="J160" s="41">
        <v>937440</v>
      </c>
      <c r="K160" s="41">
        <f t="shared" si="122"/>
        <v>0</v>
      </c>
    </row>
    <row r="161" spans="1:11" ht="89.25" outlineLevel="3">
      <c r="A161" s="45" t="s">
        <v>226</v>
      </c>
      <c r="B161" s="18" t="s">
        <v>262</v>
      </c>
      <c r="C161" s="41">
        <v>72495.360000000001</v>
      </c>
      <c r="D161" s="41">
        <v>72495.360000000001</v>
      </c>
      <c r="E161" s="41">
        <f t="shared" si="112"/>
        <v>0</v>
      </c>
      <c r="F161" s="41">
        <v>72495.360000000001</v>
      </c>
      <c r="G161" s="41">
        <v>72495.360000000001</v>
      </c>
      <c r="H161" s="41">
        <f t="shared" si="120"/>
        <v>0</v>
      </c>
      <c r="I161" s="41">
        <v>72495.360000000001</v>
      </c>
      <c r="J161" s="41">
        <v>72495.360000000001</v>
      </c>
      <c r="K161" s="41">
        <f t="shared" si="122"/>
        <v>0</v>
      </c>
    </row>
    <row r="162" spans="1:11" outlineLevel="2">
      <c r="A162" s="43" t="s">
        <v>263</v>
      </c>
      <c r="B162" s="14" t="s">
        <v>264</v>
      </c>
      <c r="C162" s="44">
        <f t="shared" ref="C162" si="126">SUM(C163:C164)</f>
        <v>1321419547.8299999</v>
      </c>
      <c r="D162" s="44">
        <f t="shared" ref="D162:G162" si="127">SUM(D163:D164)</f>
        <v>1321419547.8299999</v>
      </c>
      <c r="E162" s="44">
        <f t="shared" si="127"/>
        <v>0</v>
      </c>
      <c r="F162" s="44">
        <f t="shared" ref="F162" si="128">SUM(F163:F164)</f>
        <v>534858027.82999998</v>
      </c>
      <c r="G162" s="44">
        <f t="shared" si="127"/>
        <v>534858027.82999998</v>
      </c>
      <c r="H162" s="44">
        <f t="shared" si="120"/>
        <v>0</v>
      </c>
      <c r="I162" s="44">
        <f>SUM(I163:I164)</f>
        <v>310928785.45999998</v>
      </c>
      <c r="J162" s="44">
        <f>SUM(J163:J164)</f>
        <v>310928785.45999998</v>
      </c>
      <c r="K162" s="44">
        <f>SUM(K163:K164)</f>
        <v>0</v>
      </c>
    </row>
    <row r="163" spans="1:11" ht="63.75" outlineLevel="3">
      <c r="A163" s="40" t="s">
        <v>265</v>
      </c>
      <c r="B163" s="15" t="s">
        <v>266</v>
      </c>
      <c r="C163" s="41">
        <v>2956937.83</v>
      </c>
      <c r="D163" s="41">
        <v>2956937.83</v>
      </c>
      <c r="E163" s="41">
        <v>0</v>
      </c>
      <c r="F163" s="41">
        <v>2956937.83</v>
      </c>
      <c r="G163" s="41">
        <v>2956937.83</v>
      </c>
      <c r="H163" s="41">
        <f t="shared" si="120"/>
        <v>0</v>
      </c>
      <c r="I163" s="41">
        <v>2956937.83</v>
      </c>
      <c r="J163" s="41">
        <v>2956937.83</v>
      </c>
      <c r="K163" s="41">
        <f>J163-I163</f>
        <v>0</v>
      </c>
    </row>
    <row r="164" spans="1:11" ht="25.5" outlineLevel="3">
      <c r="A164" s="49" t="s">
        <v>267</v>
      </c>
      <c r="B164" s="21" t="s">
        <v>268</v>
      </c>
      <c r="C164" s="50">
        <f>95000000+518862610+704600000</f>
        <v>1318462610</v>
      </c>
      <c r="D164" s="50">
        <f>95000000+518862610+704600000</f>
        <v>1318462610</v>
      </c>
      <c r="E164" s="50">
        <f t="shared" ref="E164:E169" si="129">D164-C164</f>
        <v>0</v>
      </c>
      <c r="F164" s="50">
        <v>531901090</v>
      </c>
      <c r="G164" s="50">
        <v>531901090</v>
      </c>
      <c r="H164" s="50">
        <f t="shared" ref="H164:H173" si="130">G164-F164</f>
        <v>0</v>
      </c>
      <c r="I164" s="50">
        <v>307971847.63</v>
      </c>
      <c r="J164" s="50">
        <v>307971847.63</v>
      </c>
      <c r="K164" s="50">
        <f>J164-I164</f>
        <v>0</v>
      </c>
    </row>
    <row r="165" spans="1:11" ht="63.75" outlineLevel="3">
      <c r="A165" s="37" t="s">
        <v>269</v>
      </c>
      <c r="B165" s="22" t="s">
        <v>270</v>
      </c>
      <c r="C165" s="38">
        <f>C167+C166</f>
        <v>6483066.4699999997</v>
      </c>
      <c r="D165" s="38">
        <f>D167+D166</f>
        <v>6483066.4699999997</v>
      </c>
      <c r="E165" s="38">
        <f t="shared" si="129"/>
        <v>0</v>
      </c>
      <c r="F165" s="38">
        <v>0</v>
      </c>
      <c r="G165" s="38">
        <v>0</v>
      </c>
      <c r="H165" s="38">
        <v>0</v>
      </c>
      <c r="I165" s="38">
        <f t="shared" ref="I165:J165" si="131">H165-G165</f>
        <v>0</v>
      </c>
      <c r="J165" s="38">
        <f t="shared" si="131"/>
        <v>0</v>
      </c>
      <c r="K165" s="38">
        <f t="shared" ref="K165" si="132">J165-I165</f>
        <v>0</v>
      </c>
    </row>
    <row r="166" spans="1:11" ht="25.5" outlineLevel="3">
      <c r="A166" s="40" t="s">
        <v>309</v>
      </c>
      <c r="B166" s="15" t="s">
        <v>310</v>
      </c>
      <c r="C166" s="38">
        <v>0.01</v>
      </c>
      <c r="D166" s="38">
        <v>0.01</v>
      </c>
      <c r="E166" s="38">
        <f t="shared" si="129"/>
        <v>0</v>
      </c>
      <c r="F166" s="38">
        <v>0</v>
      </c>
      <c r="G166" s="38">
        <v>0</v>
      </c>
      <c r="H166" s="38">
        <f t="shared" si="130"/>
        <v>0</v>
      </c>
      <c r="I166" s="38">
        <f t="shared" ref="I166" si="133">I168</f>
        <v>0</v>
      </c>
      <c r="J166" s="38">
        <f t="shared" ref="J166:J167" si="134">J168</f>
        <v>0</v>
      </c>
      <c r="K166" s="38">
        <f t="shared" ref="K166:K167" si="135">J166-I166</f>
        <v>0</v>
      </c>
    </row>
    <row r="167" spans="1:11" ht="25.5" outlineLevel="3">
      <c r="A167" s="49" t="s">
        <v>271</v>
      </c>
      <c r="B167" s="23" t="s">
        <v>272</v>
      </c>
      <c r="C167" s="50">
        <f>2065150.07+2540226+1860305.64+17384.75</f>
        <v>6483066.46</v>
      </c>
      <c r="D167" s="50">
        <f>2065150.07+2540226+1860305.64+17384.75</f>
        <v>6483066.46</v>
      </c>
      <c r="E167" s="50">
        <f t="shared" si="129"/>
        <v>0</v>
      </c>
      <c r="F167" s="38">
        <v>0</v>
      </c>
      <c r="G167" s="38">
        <v>0</v>
      </c>
      <c r="H167" s="50">
        <f t="shared" si="130"/>
        <v>0</v>
      </c>
      <c r="I167" s="38">
        <f t="shared" ref="I167" si="136">I169</f>
        <v>0</v>
      </c>
      <c r="J167" s="38">
        <f t="shared" si="134"/>
        <v>0</v>
      </c>
      <c r="K167" s="38">
        <f t="shared" si="135"/>
        <v>0</v>
      </c>
    </row>
    <row r="168" spans="1:11" ht="38.25">
      <c r="A168" s="43" t="s">
        <v>273</v>
      </c>
      <c r="B168" s="24" t="s">
        <v>274</v>
      </c>
      <c r="C168" s="38">
        <f t="shared" ref="C168" si="137">SUM(C169:C173)</f>
        <v>-7431826.3300000001</v>
      </c>
      <c r="D168" s="38">
        <f t="shared" ref="D168:G168" si="138">SUM(D169:D173)</f>
        <v>-7431826.3300000001</v>
      </c>
      <c r="E168" s="38">
        <f t="shared" si="129"/>
        <v>0</v>
      </c>
      <c r="F168" s="38">
        <f t="shared" ref="F168" si="139">SUM(F169:F173)</f>
        <v>0</v>
      </c>
      <c r="G168" s="38">
        <f t="shared" si="138"/>
        <v>0</v>
      </c>
      <c r="H168" s="38">
        <f t="shared" si="130"/>
        <v>0</v>
      </c>
      <c r="I168" s="38">
        <f>SUM(I169:I173)</f>
        <v>0</v>
      </c>
      <c r="J168" s="38">
        <f>SUM(J169:J173)</f>
        <v>0</v>
      </c>
      <c r="K168" s="38">
        <f t="shared" ref="K168:K173" si="140">J168-I168</f>
        <v>0</v>
      </c>
    </row>
    <row r="169" spans="1:11" ht="63.75">
      <c r="A169" s="51" t="s">
        <v>275</v>
      </c>
      <c r="B169" s="25" t="s">
        <v>276</v>
      </c>
      <c r="C169" s="50">
        <f>-2065150.07</f>
        <v>-2065150.07</v>
      </c>
      <c r="D169" s="50">
        <f>-2065150.07</f>
        <v>-2065150.07</v>
      </c>
      <c r="E169" s="50">
        <f t="shared" si="129"/>
        <v>0</v>
      </c>
      <c r="F169" s="50">
        <f t="shared" ref="F169" si="141">SUM(F170:F174)</f>
        <v>0</v>
      </c>
      <c r="G169" s="50">
        <f t="shared" ref="G169" si="142">SUM(G170:G174)</f>
        <v>0</v>
      </c>
      <c r="H169" s="50">
        <f t="shared" si="130"/>
        <v>0</v>
      </c>
      <c r="I169" s="50">
        <f t="shared" ref="I169" si="143">SUM(I170:I174)</f>
        <v>0</v>
      </c>
      <c r="J169" s="50">
        <f t="shared" ref="J169" si="144">SUM(J170:J174)</f>
        <v>0</v>
      </c>
      <c r="K169" s="50">
        <f t="shared" si="140"/>
        <v>0</v>
      </c>
    </row>
    <row r="170" spans="1:11" ht="51">
      <c r="A170" s="51" t="s">
        <v>277</v>
      </c>
      <c r="B170" s="25" t="s">
        <v>278</v>
      </c>
      <c r="C170" s="50">
        <f>-2540226</f>
        <v>-2540226</v>
      </c>
      <c r="D170" s="50">
        <f>-2540226</f>
        <v>-2540226</v>
      </c>
      <c r="E170" s="50">
        <f t="shared" ref="E170:E173" si="145">D170-C170</f>
        <v>0</v>
      </c>
      <c r="F170" s="50"/>
      <c r="G170" s="50"/>
      <c r="H170" s="50">
        <f t="shared" si="130"/>
        <v>0</v>
      </c>
      <c r="I170" s="50"/>
      <c r="J170" s="50"/>
      <c r="K170" s="50">
        <f t="shared" si="140"/>
        <v>0</v>
      </c>
    </row>
    <row r="171" spans="1:11" ht="63.75">
      <c r="A171" s="51" t="s">
        <v>279</v>
      </c>
      <c r="B171" s="25" t="s">
        <v>280</v>
      </c>
      <c r="C171" s="50">
        <v>0</v>
      </c>
      <c r="D171" s="50">
        <v>0</v>
      </c>
      <c r="E171" s="50">
        <f t="shared" si="145"/>
        <v>0</v>
      </c>
      <c r="F171" s="26"/>
      <c r="G171" s="26"/>
      <c r="H171" s="50">
        <f t="shared" si="130"/>
        <v>0</v>
      </c>
      <c r="I171" s="26"/>
      <c r="J171" s="26"/>
      <c r="K171" s="50">
        <f t="shared" si="140"/>
        <v>0</v>
      </c>
    </row>
    <row r="172" spans="1:11" ht="63.75">
      <c r="A172" s="51" t="s">
        <v>281</v>
      </c>
      <c r="B172" s="25" t="s">
        <v>282</v>
      </c>
      <c r="C172" s="50">
        <v>0</v>
      </c>
      <c r="D172" s="50">
        <v>0</v>
      </c>
      <c r="E172" s="50">
        <f t="shared" si="145"/>
        <v>0</v>
      </c>
      <c r="F172" s="26"/>
      <c r="G172" s="26"/>
      <c r="H172" s="50">
        <f t="shared" si="130"/>
        <v>0</v>
      </c>
      <c r="I172" s="26"/>
      <c r="J172" s="26"/>
      <c r="K172" s="50">
        <f t="shared" si="140"/>
        <v>0</v>
      </c>
    </row>
    <row r="173" spans="1:11" ht="38.25">
      <c r="A173" s="40" t="s">
        <v>283</v>
      </c>
      <c r="B173" s="27" t="s">
        <v>284</v>
      </c>
      <c r="C173" s="50">
        <f>-966144.62+-1860305.64</f>
        <v>-2826450.26</v>
      </c>
      <c r="D173" s="50">
        <f>-966144.62+-1860305.64</f>
        <v>-2826450.26</v>
      </c>
      <c r="E173" s="50">
        <f t="shared" si="145"/>
        <v>0</v>
      </c>
      <c r="F173" s="50"/>
      <c r="G173" s="50"/>
      <c r="H173" s="50">
        <f t="shared" si="130"/>
        <v>0</v>
      </c>
      <c r="I173" s="50"/>
      <c r="J173" s="50"/>
      <c r="K173" s="50">
        <f t="shared" si="140"/>
        <v>0</v>
      </c>
    </row>
  </sheetData>
  <mergeCells count="1">
    <mergeCell ref="A3:K3"/>
  </mergeCells>
  <pageMargins left="0" right="0" top="0.74803149606299213" bottom="0" header="0" footer="0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ДЧБ</vt:lpstr>
      <vt:lpstr>ДЧБ!APPT</vt:lpstr>
      <vt:lpstr>ДЧБ!FIO</vt:lpstr>
      <vt:lpstr>ДЧБ!SIGN</vt:lpstr>
      <vt:lpstr>ДЧБ!Заголовки_для_печати</vt:lpstr>
      <vt:lpstr>ДЧБ!Область_печати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Анжелика Фисюк</dc:creator>
  <dc:description>POI HSSF rep:2.56.0.334 (p4)</dc:description>
  <cp:lastModifiedBy>Виктория Скрипченко</cp:lastModifiedBy>
  <cp:lastPrinted>2026-03-24T01:15:23Z</cp:lastPrinted>
  <dcterms:created xsi:type="dcterms:W3CDTF">2025-01-14T08:02:00Z</dcterms:created>
  <dcterms:modified xsi:type="dcterms:W3CDTF">2026-04-01T01:33:08Z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1E0C1D629A3745139430C900F5E8F127_13</vt:lpwstr>
  </property>
  <property fmtid="{D5CDD505-2E9C-101B-9397-08002B2CF9AE}" pid="3" name="KSOProductBuildVer">
    <vt:lpwstr>1049-12.2.0.22549</vt:lpwstr>
  </property>
</Properties>
</file>